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23B0968C-DD2A-4CD4-B2D9-2782F2282AB9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'DC33'!$A$1:$K$69</definedName>
    <definedName name="_xlnm.Print_Area" localSheetId="10">'DC34'!$A$1:$K$69</definedName>
    <definedName name="_xlnm.Print_Area" localSheetId="15">'DC35'!$A$1:$K$69</definedName>
    <definedName name="_xlnm.Print_Area" localSheetId="21">'DC36'!$A$1:$K$69</definedName>
    <definedName name="_xlnm.Print_Area" localSheetId="26">'DC47'!$A$1:$K$69</definedName>
    <definedName name="_xlnm.Print_Area" localSheetId="0">'LIM331'!$A$1:$K$69</definedName>
    <definedName name="_xlnm.Print_Area" localSheetId="1">'LIM332'!$A$1:$K$69</definedName>
    <definedName name="_xlnm.Print_Area" localSheetId="2">'LIM333'!$A$1:$K$69</definedName>
    <definedName name="_xlnm.Print_Area" localSheetId="3">'LIM334'!$A$1:$K$69</definedName>
    <definedName name="_xlnm.Print_Area" localSheetId="4">'LIM335'!$A$1:$K$69</definedName>
    <definedName name="_xlnm.Print_Area" localSheetId="6">'LIM341'!$A$1:$K$69</definedName>
    <definedName name="_xlnm.Print_Area" localSheetId="7">'LIM343'!$A$1:$K$69</definedName>
    <definedName name="_xlnm.Print_Area" localSheetId="8">'LIM344'!$A$1:$K$69</definedName>
    <definedName name="_xlnm.Print_Area" localSheetId="9">'LIM345'!$A$1:$K$69</definedName>
    <definedName name="_xlnm.Print_Area" localSheetId="11">'LIM351'!$A$1:$K$69</definedName>
    <definedName name="_xlnm.Print_Area" localSheetId="12">'LIM353'!$A$1:$K$69</definedName>
    <definedName name="_xlnm.Print_Area" localSheetId="13">'LIM354'!$A$1:$K$69</definedName>
    <definedName name="_xlnm.Print_Area" localSheetId="14">'LIM355'!$A$1:$K$69</definedName>
    <definedName name="_xlnm.Print_Area" localSheetId="16">'LIM361'!$A$1:$K$69</definedName>
    <definedName name="_xlnm.Print_Area" localSheetId="17">'LIM362'!$A$1:$K$69</definedName>
    <definedName name="_xlnm.Print_Area" localSheetId="18">'LIM366'!$A$1:$K$69</definedName>
    <definedName name="_xlnm.Print_Area" localSheetId="19">'LIM367'!$A$1:$K$69</definedName>
    <definedName name="_xlnm.Print_Area" localSheetId="20">'LIM368'!$A$1:$K$69</definedName>
    <definedName name="_xlnm.Print_Area" localSheetId="22">'LIM471'!$A$1:$K$69</definedName>
    <definedName name="_xlnm.Print_Area" localSheetId="23">'LIM472'!$A$1:$K$69</definedName>
    <definedName name="_xlnm.Print_Area" localSheetId="24">'LIM473'!$A$1:$K$69</definedName>
    <definedName name="_xlnm.Print_Area" localSheetId="25">'LIM476'!$A$1:$K$69</definedName>
    <definedName name="_xlnm.Print_Area" localSheetId="27">Summary!$A$1:$K$69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4" i="2" l="1"/>
  <c r="K73" i="2"/>
  <c r="K74" i="2" s="1"/>
  <c r="J73" i="2"/>
  <c r="J74" i="2" s="1"/>
  <c r="I73" i="2"/>
  <c r="I74" i="2" s="1"/>
  <c r="H73" i="2"/>
  <c r="H74" i="2" s="1"/>
  <c r="G73" i="2"/>
  <c r="F73" i="2"/>
  <c r="F74" i="2" s="1"/>
  <c r="E73" i="2"/>
  <c r="E74" i="2" s="1"/>
  <c r="D73" i="2"/>
  <c r="D74" i="2" s="1"/>
  <c r="C73" i="2"/>
  <c r="C74" i="2" s="1"/>
  <c r="K72" i="2"/>
  <c r="J72" i="2"/>
  <c r="J70" i="2" s="1"/>
  <c r="J75" i="2" s="1"/>
  <c r="J49" i="2" s="1"/>
  <c r="J50" i="2" s="1"/>
  <c r="I72" i="2"/>
  <c r="H72" i="2"/>
  <c r="G72" i="2"/>
  <c r="G70" i="2" s="1"/>
  <c r="G75" i="2" s="1"/>
  <c r="G49" i="2" s="1"/>
  <c r="G50" i="2" s="1"/>
  <c r="F72" i="2"/>
  <c r="E72" i="2"/>
  <c r="D72" i="2"/>
  <c r="C72" i="2"/>
  <c r="B72" i="2"/>
  <c r="K71" i="2"/>
  <c r="J71" i="2"/>
  <c r="I71" i="2"/>
  <c r="H71" i="2"/>
  <c r="H70" i="2" s="1"/>
  <c r="H75" i="2" s="1"/>
  <c r="H49" i="2" s="1"/>
  <c r="H50" i="2" s="1"/>
  <c r="G71" i="2"/>
  <c r="F71" i="2"/>
  <c r="F70" i="2" s="1"/>
  <c r="F75" i="2" s="1"/>
  <c r="E71" i="2"/>
  <c r="D71" i="2"/>
  <c r="C71" i="2"/>
  <c r="B71" i="2"/>
  <c r="B70" i="2"/>
  <c r="B75" i="2" s="1"/>
  <c r="K73" i="3"/>
  <c r="K74" i="3" s="1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J70" i="3" s="1"/>
  <c r="J75" i="3" s="1"/>
  <c r="J49" i="3" s="1"/>
  <c r="J50" i="3" s="1"/>
  <c r="I72" i="3"/>
  <c r="H72" i="3"/>
  <c r="G72" i="3"/>
  <c r="F72" i="3"/>
  <c r="E72" i="3"/>
  <c r="D72" i="3"/>
  <c r="C72" i="3"/>
  <c r="B72" i="3"/>
  <c r="B70" i="3" s="1"/>
  <c r="B75" i="3" s="1"/>
  <c r="B49" i="3" s="1"/>
  <c r="B50" i="3" s="1"/>
  <c r="K71" i="3"/>
  <c r="J71" i="3"/>
  <c r="I71" i="3"/>
  <c r="I70" i="3" s="1"/>
  <c r="I75" i="3" s="1"/>
  <c r="I49" i="3" s="1"/>
  <c r="I50" i="3" s="1"/>
  <c r="H71" i="3"/>
  <c r="H70" i="3" s="1"/>
  <c r="H75" i="3" s="1"/>
  <c r="G71" i="3"/>
  <c r="F71" i="3"/>
  <c r="E71" i="3"/>
  <c r="D71" i="3"/>
  <c r="C71" i="3"/>
  <c r="B71" i="3"/>
  <c r="E70" i="3"/>
  <c r="E75" i="3" s="1"/>
  <c r="E49" i="3" s="1"/>
  <c r="E50" i="3" s="1"/>
  <c r="C70" i="3"/>
  <c r="C75" i="3" s="1"/>
  <c r="K73" i="4"/>
  <c r="K74" i="4" s="1"/>
  <c r="J73" i="4"/>
  <c r="J74" i="4" s="1"/>
  <c r="I73" i="4"/>
  <c r="I74" i="4" s="1"/>
  <c r="H73" i="4"/>
  <c r="H74" i="4" s="1"/>
  <c r="G73" i="4"/>
  <c r="G74" i="4" s="1"/>
  <c r="F73" i="4"/>
  <c r="F74" i="4" s="1"/>
  <c r="E73" i="4"/>
  <c r="E74" i="4" s="1"/>
  <c r="D73" i="4"/>
  <c r="D74" i="4" s="1"/>
  <c r="B74" i="4" s="1"/>
  <c r="B73" i="4" s="1"/>
  <c r="C73" i="4"/>
  <c r="C74" i="4" s="1"/>
  <c r="K72" i="4"/>
  <c r="K70" i="4" s="1"/>
  <c r="K75" i="4" s="1"/>
  <c r="J72" i="4"/>
  <c r="I72" i="4"/>
  <c r="H72" i="4"/>
  <c r="G72" i="4"/>
  <c r="F72" i="4"/>
  <c r="E72" i="4"/>
  <c r="D72" i="4"/>
  <c r="C72" i="4"/>
  <c r="C70" i="4" s="1"/>
  <c r="C75" i="4" s="1"/>
  <c r="B72" i="4"/>
  <c r="K71" i="4"/>
  <c r="J71" i="4"/>
  <c r="J70" i="4" s="1"/>
  <c r="J75" i="4" s="1"/>
  <c r="J49" i="4" s="1"/>
  <c r="J50" i="4" s="1"/>
  <c r="I71" i="4"/>
  <c r="H71" i="4"/>
  <c r="G71" i="4"/>
  <c r="G70" i="4" s="1"/>
  <c r="G75" i="4" s="1"/>
  <c r="G49" i="4" s="1"/>
  <c r="G50" i="4" s="1"/>
  <c r="F71" i="4"/>
  <c r="E71" i="4"/>
  <c r="D71" i="4"/>
  <c r="C71" i="4"/>
  <c r="B71" i="4"/>
  <c r="I70" i="4"/>
  <c r="I75" i="4" s="1"/>
  <c r="K73" i="5"/>
  <c r="K74" i="5" s="1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J70" i="5" s="1"/>
  <c r="J75" i="5" s="1"/>
  <c r="I72" i="5"/>
  <c r="H72" i="5"/>
  <c r="G72" i="5"/>
  <c r="F72" i="5"/>
  <c r="E72" i="5"/>
  <c r="E70" i="5" s="1"/>
  <c r="E75" i="5" s="1"/>
  <c r="E49" i="5" s="1"/>
  <c r="E50" i="5" s="1"/>
  <c r="D72" i="5"/>
  <c r="C72" i="5"/>
  <c r="B72" i="5"/>
  <c r="B70" i="5" s="1"/>
  <c r="B75" i="5" s="1"/>
  <c r="K71" i="5"/>
  <c r="J71" i="5"/>
  <c r="I71" i="5"/>
  <c r="I70" i="5" s="1"/>
  <c r="I75" i="5" s="1"/>
  <c r="I49" i="5" s="1"/>
  <c r="I50" i="5" s="1"/>
  <c r="H71" i="5"/>
  <c r="H70" i="5" s="1"/>
  <c r="H75" i="5" s="1"/>
  <c r="G71" i="5"/>
  <c r="F71" i="5"/>
  <c r="F70" i="5" s="1"/>
  <c r="F75" i="5" s="1"/>
  <c r="F49" i="5" s="1"/>
  <c r="F50" i="5" s="1"/>
  <c r="E71" i="5"/>
  <c r="D71" i="5"/>
  <c r="C71" i="5"/>
  <c r="B71" i="5"/>
  <c r="C70" i="5"/>
  <c r="C75" i="5" s="1"/>
  <c r="C49" i="5" s="1"/>
  <c r="C50" i="5" s="1"/>
  <c r="G74" i="6"/>
  <c r="K73" i="6"/>
  <c r="K74" i="6" s="1"/>
  <c r="J73" i="6"/>
  <c r="J74" i="6" s="1"/>
  <c r="I73" i="6"/>
  <c r="I74" i="6" s="1"/>
  <c r="H73" i="6"/>
  <c r="H74" i="6" s="1"/>
  <c r="G73" i="6"/>
  <c r="F73" i="6"/>
  <c r="F74" i="6" s="1"/>
  <c r="E73" i="6"/>
  <c r="E74" i="6" s="1"/>
  <c r="D73" i="6"/>
  <c r="D74" i="6" s="1"/>
  <c r="C73" i="6"/>
  <c r="C74" i="6" s="1"/>
  <c r="K72" i="6"/>
  <c r="J72" i="6"/>
  <c r="J70" i="6" s="1"/>
  <c r="J75" i="6" s="1"/>
  <c r="J49" i="6" s="1"/>
  <c r="J50" i="6" s="1"/>
  <c r="I72" i="6"/>
  <c r="H72" i="6"/>
  <c r="G72" i="6"/>
  <c r="F72" i="6"/>
  <c r="E72" i="6"/>
  <c r="D72" i="6"/>
  <c r="C72" i="6"/>
  <c r="B72" i="6"/>
  <c r="K71" i="6"/>
  <c r="K70" i="6" s="1"/>
  <c r="K75" i="6" s="1"/>
  <c r="J71" i="6"/>
  <c r="I71" i="6"/>
  <c r="H71" i="6"/>
  <c r="H70" i="6" s="1"/>
  <c r="H75" i="6" s="1"/>
  <c r="H49" i="6" s="1"/>
  <c r="H50" i="6" s="1"/>
  <c r="G71" i="6"/>
  <c r="F71" i="6"/>
  <c r="E71" i="6"/>
  <c r="D71" i="6"/>
  <c r="C71" i="6"/>
  <c r="B71" i="6"/>
  <c r="B70" i="6"/>
  <c r="B75" i="6" s="1"/>
  <c r="B49" i="6" s="1"/>
  <c r="B50" i="6" s="1"/>
  <c r="K73" i="7"/>
  <c r="K74" i="7" s="1"/>
  <c r="J73" i="7"/>
  <c r="J74" i="7" s="1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I72" i="7"/>
  <c r="H72" i="7"/>
  <c r="G72" i="7"/>
  <c r="F72" i="7"/>
  <c r="E72" i="7"/>
  <c r="D72" i="7"/>
  <c r="C72" i="7"/>
  <c r="B72" i="7"/>
  <c r="K71" i="7"/>
  <c r="J71" i="7"/>
  <c r="J70" i="7" s="1"/>
  <c r="J75" i="7" s="1"/>
  <c r="I71" i="7"/>
  <c r="H71" i="7"/>
  <c r="H70" i="7" s="1"/>
  <c r="H75" i="7" s="1"/>
  <c r="H49" i="7" s="1"/>
  <c r="H50" i="7" s="1"/>
  <c r="G71" i="7"/>
  <c r="F71" i="7"/>
  <c r="E71" i="7"/>
  <c r="D71" i="7"/>
  <c r="C71" i="7"/>
  <c r="B71" i="7"/>
  <c r="E70" i="7"/>
  <c r="E75" i="7" s="1"/>
  <c r="E49" i="7" s="1"/>
  <c r="E50" i="7" s="1"/>
  <c r="G74" i="8"/>
  <c r="K73" i="8"/>
  <c r="K74" i="8" s="1"/>
  <c r="J73" i="8"/>
  <c r="J74" i="8" s="1"/>
  <c r="I73" i="8"/>
  <c r="I74" i="8" s="1"/>
  <c r="H73" i="8"/>
  <c r="H74" i="8" s="1"/>
  <c r="G73" i="8"/>
  <c r="F73" i="8"/>
  <c r="F74" i="8" s="1"/>
  <c r="E73" i="8"/>
  <c r="E74" i="8" s="1"/>
  <c r="D73" i="8"/>
  <c r="D74" i="8" s="1"/>
  <c r="C73" i="8"/>
  <c r="C74" i="8" s="1"/>
  <c r="K72" i="8"/>
  <c r="J72" i="8"/>
  <c r="J70" i="8" s="1"/>
  <c r="J75" i="8" s="1"/>
  <c r="J49" i="8" s="1"/>
  <c r="J50" i="8" s="1"/>
  <c r="I72" i="8"/>
  <c r="H72" i="8"/>
  <c r="G72" i="8"/>
  <c r="F72" i="8"/>
  <c r="E72" i="8"/>
  <c r="D72" i="8"/>
  <c r="C72" i="8"/>
  <c r="B72" i="8"/>
  <c r="B70" i="8" s="1"/>
  <c r="B75" i="8" s="1"/>
  <c r="B49" i="8" s="1"/>
  <c r="B50" i="8" s="1"/>
  <c r="K71" i="8"/>
  <c r="J71" i="8"/>
  <c r="I71" i="8"/>
  <c r="H71" i="8"/>
  <c r="H70" i="8" s="1"/>
  <c r="H75" i="8" s="1"/>
  <c r="H49" i="8" s="1"/>
  <c r="H50" i="8" s="1"/>
  <c r="G71" i="8"/>
  <c r="F71" i="8"/>
  <c r="F70" i="8" s="1"/>
  <c r="F75" i="8" s="1"/>
  <c r="F49" i="8" s="1"/>
  <c r="F50" i="8" s="1"/>
  <c r="E71" i="8"/>
  <c r="E70" i="8" s="1"/>
  <c r="E75" i="8" s="1"/>
  <c r="D71" i="8"/>
  <c r="C71" i="8"/>
  <c r="B71" i="8"/>
  <c r="K73" i="9"/>
  <c r="K74" i="9" s="1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H72" i="9"/>
  <c r="G72" i="9"/>
  <c r="F72" i="9"/>
  <c r="E72" i="9"/>
  <c r="D72" i="9"/>
  <c r="C72" i="9"/>
  <c r="B72" i="9"/>
  <c r="K71" i="9"/>
  <c r="J71" i="9"/>
  <c r="I71" i="9"/>
  <c r="H71" i="9"/>
  <c r="G71" i="9"/>
  <c r="F71" i="9"/>
  <c r="F70" i="9" s="1"/>
  <c r="F75" i="9" s="1"/>
  <c r="F49" i="9" s="1"/>
  <c r="F50" i="9" s="1"/>
  <c r="E71" i="9"/>
  <c r="D71" i="9"/>
  <c r="C71" i="9"/>
  <c r="B71" i="9"/>
  <c r="E70" i="9"/>
  <c r="E75" i="9" s="1"/>
  <c r="K73" i="10"/>
  <c r="K74" i="10" s="1"/>
  <c r="J73" i="10"/>
  <c r="J74" i="10" s="1"/>
  <c r="I73" i="10"/>
  <c r="I74" i="10" s="1"/>
  <c r="H73" i="10"/>
  <c r="H74" i="10" s="1"/>
  <c r="G73" i="10"/>
  <c r="G74" i="10" s="1"/>
  <c r="F73" i="10"/>
  <c r="F74" i="10" s="1"/>
  <c r="E73" i="10"/>
  <c r="E74" i="10" s="1"/>
  <c r="D73" i="10"/>
  <c r="D74" i="10" s="1"/>
  <c r="C73" i="10"/>
  <c r="C74" i="10" s="1"/>
  <c r="K72" i="10"/>
  <c r="J72" i="10"/>
  <c r="I72" i="10"/>
  <c r="I70" i="10" s="1"/>
  <c r="I75" i="10" s="1"/>
  <c r="I49" i="10" s="1"/>
  <c r="I50" i="10" s="1"/>
  <c r="H72" i="10"/>
  <c r="G72" i="10"/>
  <c r="F72" i="10"/>
  <c r="E72" i="10"/>
  <c r="D72" i="10"/>
  <c r="C72" i="10"/>
  <c r="B72" i="10"/>
  <c r="K71" i="10"/>
  <c r="J71" i="10"/>
  <c r="J70" i="10" s="1"/>
  <c r="J75" i="10" s="1"/>
  <c r="J49" i="10" s="1"/>
  <c r="J50" i="10" s="1"/>
  <c r="I71" i="10"/>
  <c r="H71" i="10"/>
  <c r="G71" i="10"/>
  <c r="F71" i="10"/>
  <c r="E71" i="10"/>
  <c r="D71" i="10"/>
  <c r="C71" i="10"/>
  <c r="B71" i="10"/>
  <c r="K73" i="11"/>
  <c r="K74" i="11" s="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F72" i="11"/>
  <c r="E72" i="11"/>
  <c r="D72" i="11"/>
  <c r="C72" i="11"/>
  <c r="B72" i="11"/>
  <c r="K71" i="11"/>
  <c r="J71" i="11"/>
  <c r="J70" i="11" s="1"/>
  <c r="J75" i="11" s="1"/>
  <c r="J49" i="11" s="1"/>
  <c r="J50" i="11" s="1"/>
  <c r="I71" i="11"/>
  <c r="H71" i="11"/>
  <c r="G71" i="11"/>
  <c r="F71" i="11"/>
  <c r="E71" i="11"/>
  <c r="E70" i="11" s="1"/>
  <c r="E75" i="11" s="1"/>
  <c r="E49" i="11" s="1"/>
  <c r="E50" i="11" s="1"/>
  <c r="D71" i="11"/>
  <c r="D70" i="11" s="1"/>
  <c r="D75" i="11" s="1"/>
  <c r="D49" i="11" s="1"/>
  <c r="D50" i="11" s="1"/>
  <c r="C71" i="11"/>
  <c r="B71" i="11"/>
  <c r="B70" i="11" s="1"/>
  <c r="B75" i="11" s="1"/>
  <c r="B49" i="11" s="1"/>
  <c r="B50" i="11" s="1"/>
  <c r="K73" i="12"/>
  <c r="K74" i="12" s="1"/>
  <c r="J73" i="12"/>
  <c r="J74" i="12" s="1"/>
  <c r="I73" i="12"/>
  <c r="I74" i="12" s="1"/>
  <c r="H73" i="12"/>
  <c r="H74" i="12" s="1"/>
  <c r="G73" i="12"/>
  <c r="G74" i="12" s="1"/>
  <c r="F73" i="12"/>
  <c r="F74" i="12" s="1"/>
  <c r="E73" i="12"/>
  <c r="E74" i="12" s="1"/>
  <c r="D73" i="12"/>
  <c r="D74" i="12" s="1"/>
  <c r="C73" i="12"/>
  <c r="C74" i="12" s="1"/>
  <c r="K72" i="12"/>
  <c r="J72" i="12"/>
  <c r="I72" i="12"/>
  <c r="I70" i="12" s="1"/>
  <c r="I75" i="12" s="1"/>
  <c r="I49" i="12" s="1"/>
  <c r="I50" i="12" s="1"/>
  <c r="H72" i="12"/>
  <c r="G72" i="12"/>
  <c r="F72" i="12"/>
  <c r="E72" i="12"/>
  <c r="D72" i="12"/>
  <c r="C72" i="12"/>
  <c r="B72" i="12"/>
  <c r="K71" i="12"/>
  <c r="K70" i="12" s="1"/>
  <c r="K75" i="12" s="1"/>
  <c r="J71" i="12"/>
  <c r="I71" i="12"/>
  <c r="H71" i="12"/>
  <c r="G71" i="12"/>
  <c r="F71" i="12"/>
  <c r="F70" i="12" s="1"/>
  <c r="F75" i="12" s="1"/>
  <c r="F49" i="12" s="1"/>
  <c r="F50" i="12" s="1"/>
  <c r="E71" i="12"/>
  <c r="E70" i="12" s="1"/>
  <c r="E75" i="12" s="1"/>
  <c r="D71" i="12"/>
  <c r="C71" i="12"/>
  <c r="C70" i="12" s="1"/>
  <c r="C75" i="12" s="1"/>
  <c r="B71" i="12"/>
  <c r="K73" i="13"/>
  <c r="K74" i="13" s="1"/>
  <c r="J73" i="13"/>
  <c r="J74" i="13" s="1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I72" i="13"/>
  <c r="H72" i="13"/>
  <c r="G72" i="13"/>
  <c r="F72" i="13"/>
  <c r="E72" i="13"/>
  <c r="D72" i="13"/>
  <c r="C72" i="13"/>
  <c r="B72" i="13"/>
  <c r="K71" i="13"/>
  <c r="J71" i="13"/>
  <c r="J70" i="13" s="1"/>
  <c r="J75" i="13" s="1"/>
  <c r="J49" i="13" s="1"/>
  <c r="J50" i="13" s="1"/>
  <c r="I71" i="13"/>
  <c r="H71" i="13"/>
  <c r="G71" i="13"/>
  <c r="F71" i="13"/>
  <c r="E71" i="13"/>
  <c r="E70" i="13" s="1"/>
  <c r="E75" i="13" s="1"/>
  <c r="E49" i="13" s="1"/>
  <c r="E50" i="13" s="1"/>
  <c r="D71" i="13"/>
  <c r="D70" i="13" s="1"/>
  <c r="D75" i="13" s="1"/>
  <c r="D49" i="13" s="1"/>
  <c r="D50" i="13" s="1"/>
  <c r="C71" i="13"/>
  <c r="B71" i="13"/>
  <c r="B70" i="13" s="1"/>
  <c r="B75" i="13" s="1"/>
  <c r="B49" i="13" s="1"/>
  <c r="B50" i="13" s="1"/>
  <c r="K73" i="14"/>
  <c r="K74" i="14" s="1"/>
  <c r="J73" i="14"/>
  <c r="J74" i="14" s="1"/>
  <c r="I73" i="14"/>
  <c r="I74" i="14" s="1"/>
  <c r="H73" i="14"/>
  <c r="H74" i="14" s="1"/>
  <c r="G73" i="14"/>
  <c r="G74" i="14" s="1"/>
  <c r="F73" i="14"/>
  <c r="F74" i="14" s="1"/>
  <c r="E73" i="14"/>
  <c r="E74" i="14" s="1"/>
  <c r="D73" i="14"/>
  <c r="D74" i="14" s="1"/>
  <c r="C73" i="14"/>
  <c r="C74" i="14" s="1"/>
  <c r="K72" i="14"/>
  <c r="J72" i="14"/>
  <c r="I72" i="14"/>
  <c r="I70" i="14" s="1"/>
  <c r="I75" i="14" s="1"/>
  <c r="I49" i="14" s="1"/>
  <c r="I50" i="14" s="1"/>
  <c r="H72" i="14"/>
  <c r="G72" i="14"/>
  <c r="F72" i="14"/>
  <c r="E72" i="14"/>
  <c r="D72" i="14"/>
  <c r="C72" i="14"/>
  <c r="B72" i="14"/>
  <c r="K71" i="14"/>
  <c r="J71" i="14"/>
  <c r="J70" i="14" s="1"/>
  <c r="J75" i="14" s="1"/>
  <c r="J49" i="14" s="1"/>
  <c r="J50" i="14" s="1"/>
  <c r="I71" i="14"/>
  <c r="H71" i="14"/>
  <c r="G71" i="14"/>
  <c r="F71" i="14"/>
  <c r="E71" i="14"/>
  <c r="D71" i="14"/>
  <c r="C71" i="14"/>
  <c r="B71" i="14"/>
  <c r="B70" i="14" s="1"/>
  <c r="B75" i="14" s="1"/>
  <c r="B49" i="14" s="1"/>
  <c r="B50" i="14" s="1"/>
  <c r="K74" i="15"/>
  <c r="K73" i="15"/>
  <c r="J73" i="15"/>
  <c r="J74" i="15" s="1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K72" i="15"/>
  <c r="J72" i="15"/>
  <c r="J70" i="15" s="1"/>
  <c r="J75" i="15" s="1"/>
  <c r="J49" i="15" s="1"/>
  <c r="J50" i="15" s="1"/>
  <c r="I72" i="15"/>
  <c r="H72" i="15"/>
  <c r="G72" i="15"/>
  <c r="F72" i="15"/>
  <c r="E72" i="15"/>
  <c r="D72" i="15"/>
  <c r="C72" i="15"/>
  <c r="B72" i="15"/>
  <c r="B70" i="15" s="1"/>
  <c r="B75" i="15" s="1"/>
  <c r="B49" i="15" s="1"/>
  <c r="B50" i="15" s="1"/>
  <c r="K71" i="15"/>
  <c r="K70" i="15" s="1"/>
  <c r="K75" i="15" s="1"/>
  <c r="J71" i="15"/>
  <c r="I71" i="15"/>
  <c r="H71" i="15"/>
  <c r="G71" i="15"/>
  <c r="G70" i="15" s="1"/>
  <c r="G75" i="15" s="1"/>
  <c r="G49" i="15" s="1"/>
  <c r="G50" i="15" s="1"/>
  <c r="F71" i="15"/>
  <c r="F70" i="15" s="1"/>
  <c r="F75" i="15" s="1"/>
  <c r="F49" i="15" s="1"/>
  <c r="F50" i="15" s="1"/>
  <c r="E71" i="15"/>
  <c r="D71" i="15"/>
  <c r="D70" i="15" s="1"/>
  <c r="D75" i="15" s="1"/>
  <c r="D49" i="15" s="1"/>
  <c r="D50" i="15" s="1"/>
  <c r="C71" i="15"/>
  <c r="C70" i="15" s="1"/>
  <c r="C75" i="15" s="1"/>
  <c r="B71" i="15"/>
  <c r="K73" i="16"/>
  <c r="K74" i="16" s="1"/>
  <c r="J73" i="16"/>
  <c r="J74" i="16" s="1"/>
  <c r="I73" i="16"/>
  <c r="I74" i="16" s="1"/>
  <c r="H73" i="16"/>
  <c r="H74" i="16" s="1"/>
  <c r="G73" i="16"/>
  <c r="G74" i="16" s="1"/>
  <c r="F73" i="16"/>
  <c r="F74" i="16" s="1"/>
  <c r="E73" i="16"/>
  <c r="E74" i="16" s="1"/>
  <c r="D73" i="16"/>
  <c r="D74" i="16" s="1"/>
  <c r="C73" i="16"/>
  <c r="C74" i="16" s="1"/>
  <c r="K72" i="16"/>
  <c r="J72" i="16"/>
  <c r="I72" i="16"/>
  <c r="I70" i="16" s="1"/>
  <c r="I75" i="16" s="1"/>
  <c r="I49" i="16" s="1"/>
  <c r="I50" i="16" s="1"/>
  <c r="H72" i="16"/>
  <c r="G72" i="16"/>
  <c r="F72" i="16"/>
  <c r="E72" i="16"/>
  <c r="D72" i="16"/>
  <c r="C72" i="16"/>
  <c r="B72" i="16"/>
  <c r="K71" i="16"/>
  <c r="K70" i="16" s="1"/>
  <c r="K75" i="16" s="1"/>
  <c r="J71" i="16"/>
  <c r="I71" i="16"/>
  <c r="H71" i="16"/>
  <c r="G71" i="16"/>
  <c r="F71" i="16"/>
  <c r="E71" i="16"/>
  <c r="D71" i="16"/>
  <c r="C71" i="16"/>
  <c r="B71" i="16"/>
  <c r="K74" i="17"/>
  <c r="K73" i="17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K70" i="17" s="1"/>
  <c r="K75" i="17" s="1"/>
  <c r="K49" i="17" s="1"/>
  <c r="K50" i="17" s="1"/>
  <c r="J72" i="17"/>
  <c r="I72" i="17"/>
  <c r="H72" i="17"/>
  <c r="G72" i="17"/>
  <c r="F72" i="17"/>
  <c r="E72" i="17"/>
  <c r="D72" i="17"/>
  <c r="C72" i="17"/>
  <c r="B72" i="17"/>
  <c r="K71" i="17"/>
  <c r="J71" i="17"/>
  <c r="I71" i="17"/>
  <c r="I70" i="17" s="1"/>
  <c r="I75" i="17" s="1"/>
  <c r="I49" i="17" s="1"/>
  <c r="I50" i="17" s="1"/>
  <c r="H71" i="17"/>
  <c r="G71" i="17"/>
  <c r="F71" i="17"/>
  <c r="E71" i="17"/>
  <c r="E70" i="17" s="1"/>
  <c r="E75" i="17" s="1"/>
  <c r="E49" i="17" s="1"/>
  <c r="E50" i="17" s="1"/>
  <c r="D71" i="17"/>
  <c r="D70" i="17" s="1"/>
  <c r="D75" i="17" s="1"/>
  <c r="D49" i="17" s="1"/>
  <c r="C71" i="17"/>
  <c r="B71" i="17"/>
  <c r="B70" i="17" s="1"/>
  <c r="B75" i="17" s="1"/>
  <c r="B49" i="17" s="1"/>
  <c r="B50" i="17" s="1"/>
  <c r="K73" i="18"/>
  <c r="K74" i="18" s="1"/>
  <c r="J73" i="18"/>
  <c r="J74" i="18" s="1"/>
  <c r="I73" i="18"/>
  <c r="I74" i="18" s="1"/>
  <c r="H73" i="18"/>
  <c r="H74" i="18" s="1"/>
  <c r="G73" i="18"/>
  <c r="G74" i="18" s="1"/>
  <c r="F73" i="18"/>
  <c r="F74" i="18" s="1"/>
  <c r="E73" i="18"/>
  <c r="E74" i="18" s="1"/>
  <c r="D73" i="18"/>
  <c r="D74" i="18" s="1"/>
  <c r="C73" i="18"/>
  <c r="C74" i="18" s="1"/>
  <c r="K72" i="18"/>
  <c r="J72" i="18"/>
  <c r="I72" i="18"/>
  <c r="I70" i="18" s="1"/>
  <c r="I75" i="18" s="1"/>
  <c r="I49" i="18" s="1"/>
  <c r="I50" i="18" s="1"/>
  <c r="H72" i="18"/>
  <c r="G72" i="18"/>
  <c r="G70" i="18" s="1"/>
  <c r="G75" i="18" s="1"/>
  <c r="G49" i="18" s="1"/>
  <c r="G50" i="18" s="1"/>
  <c r="F72" i="18"/>
  <c r="E72" i="18"/>
  <c r="D72" i="18"/>
  <c r="C72" i="18"/>
  <c r="B72" i="18"/>
  <c r="K71" i="18"/>
  <c r="J71" i="18"/>
  <c r="J70" i="18" s="1"/>
  <c r="J75" i="18" s="1"/>
  <c r="J49" i="18" s="1"/>
  <c r="J50" i="18" s="1"/>
  <c r="I71" i="18"/>
  <c r="H71" i="18"/>
  <c r="G71" i="18"/>
  <c r="F71" i="18"/>
  <c r="E71" i="18"/>
  <c r="E70" i="18" s="1"/>
  <c r="E75" i="18" s="1"/>
  <c r="E49" i="18" s="1"/>
  <c r="D71" i="18"/>
  <c r="C71" i="18"/>
  <c r="B71" i="18"/>
  <c r="B70" i="18" s="1"/>
  <c r="B75" i="18" s="1"/>
  <c r="B49" i="18" s="1"/>
  <c r="B50" i="18" s="1"/>
  <c r="K73" i="19"/>
  <c r="K74" i="19" s="1"/>
  <c r="J73" i="19"/>
  <c r="J74" i="19" s="1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J72" i="19"/>
  <c r="I72" i="19"/>
  <c r="H72" i="19"/>
  <c r="G72" i="19"/>
  <c r="F72" i="19"/>
  <c r="E72" i="19"/>
  <c r="D72" i="19"/>
  <c r="C72" i="19"/>
  <c r="B72" i="19"/>
  <c r="K71" i="19"/>
  <c r="K70" i="19" s="1"/>
  <c r="K75" i="19" s="1"/>
  <c r="K49" i="19" s="1"/>
  <c r="K50" i="19" s="1"/>
  <c r="J71" i="19"/>
  <c r="J70" i="19" s="1"/>
  <c r="J75" i="19" s="1"/>
  <c r="J49" i="19" s="1"/>
  <c r="J50" i="19" s="1"/>
  <c r="I71" i="19"/>
  <c r="H71" i="19"/>
  <c r="G71" i="19"/>
  <c r="F71" i="19"/>
  <c r="E71" i="19"/>
  <c r="E70" i="19" s="1"/>
  <c r="E75" i="19" s="1"/>
  <c r="E49" i="19" s="1"/>
  <c r="E50" i="19" s="1"/>
  <c r="D71" i="19"/>
  <c r="C71" i="19"/>
  <c r="C70" i="19" s="1"/>
  <c r="C75" i="19" s="1"/>
  <c r="C49" i="19" s="1"/>
  <c r="C50" i="19" s="1"/>
  <c r="B71" i="19"/>
  <c r="B70" i="19" s="1"/>
  <c r="B75" i="19" s="1"/>
  <c r="B49" i="19" s="1"/>
  <c r="B50" i="19" s="1"/>
  <c r="K73" i="20"/>
  <c r="K74" i="20" s="1"/>
  <c r="J73" i="20"/>
  <c r="J74" i="20" s="1"/>
  <c r="I73" i="20"/>
  <c r="I74" i="20" s="1"/>
  <c r="H73" i="20"/>
  <c r="H74" i="20" s="1"/>
  <c r="G73" i="20"/>
  <c r="G74" i="20" s="1"/>
  <c r="F73" i="20"/>
  <c r="F74" i="20" s="1"/>
  <c r="E73" i="20"/>
  <c r="E74" i="20" s="1"/>
  <c r="D73" i="20"/>
  <c r="D74" i="20" s="1"/>
  <c r="C73" i="20"/>
  <c r="C74" i="20" s="1"/>
  <c r="K72" i="20"/>
  <c r="J72" i="20"/>
  <c r="I72" i="20"/>
  <c r="I70" i="20" s="1"/>
  <c r="I75" i="20" s="1"/>
  <c r="I49" i="20" s="1"/>
  <c r="I50" i="20" s="1"/>
  <c r="H72" i="20"/>
  <c r="G72" i="20"/>
  <c r="F72" i="20"/>
  <c r="E72" i="20"/>
  <c r="D72" i="20"/>
  <c r="C72" i="20"/>
  <c r="B72" i="20"/>
  <c r="K71" i="20"/>
  <c r="J71" i="20"/>
  <c r="I71" i="20"/>
  <c r="H71" i="20"/>
  <c r="G71" i="20"/>
  <c r="F71" i="20"/>
  <c r="F70" i="20" s="1"/>
  <c r="F75" i="20" s="1"/>
  <c r="F49" i="20" s="1"/>
  <c r="F50" i="20" s="1"/>
  <c r="E71" i="20"/>
  <c r="D71" i="20"/>
  <c r="C71" i="20"/>
  <c r="B71" i="20"/>
  <c r="G70" i="20"/>
  <c r="G75" i="20" s="1"/>
  <c r="G49" i="20" s="1"/>
  <c r="G50" i="20" s="1"/>
  <c r="K74" i="21"/>
  <c r="K73" i="21"/>
  <c r="J73" i="21"/>
  <c r="J74" i="21" s="1"/>
  <c r="I73" i="21"/>
  <c r="I74" i="21" s="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J72" i="21"/>
  <c r="I72" i="21"/>
  <c r="H72" i="21"/>
  <c r="G72" i="21"/>
  <c r="F72" i="21"/>
  <c r="E72" i="21"/>
  <c r="D72" i="21"/>
  <c r="C72" i="21"/>
  <c r="B72" i="21"/>
  <c r="K71" i="21"/>
  <c r="J71" i="21"/>
  <c r="I71" i="21"/>
  <c r="H71" i="21"/>
  <c r="G71" i="21"/>
  <c r="F71" i="21"/>
  <c r="E71" i="21"/>
  <c r="E70" i="21" s="1"/>
  <c r="E75" i="21" s="1"/>
  <c r="E49" i="21" s="1"/>
  <c r="E50" i="21" s="1"/>
  <c r="D71" i="21"/>
  <c r="D70" i="21" s="1"/>
  <c r="D75" i="21" s="1"/>
  <c r="C71" i="21"/>
  <c r="B71" i="21"/>
  <c r="B70" i="21" s="1"/>
  <c r="B75" i="21" s="1"/>
  <c r="B49" i="21" s="1"/>
  <c r="B50" i="21" s="1"/>
  <c r="G74" i="22"/>
  <c r="K73" i="22"/>
  <c r="K74" i="22" s="1"/>
  <c r="J73" i="22"/>
  <c r="J74" i="22" s="1"/>
  <c r="I73" i="22"/>
  <c r="I74" i="22" s="1"/>
  <c r="H73" i="22"/>
  <c r="H74" i="22" s="1"/>
  <c r="G73" i="22"/>
  <c r="F73" i="22"/>
  <c r="F74" i="22" s="1"/>
  <c r="E73" i="22"/>
  <c r="E74" i="22" s="1"/>
  <c r="D73" i="22"/>
  <c r="D74" i="22" s="1"/>
  <c r="C73" i="22"/>
  <c r="C74" i="22" s="1"/>
  <c r="K72" i="22"/>
  <c r="J72" i="22"/>
  <c r="I72" i="22"/>
  <c r="H72" i="22"/>
  <c r="G72" i="22"/>
  <c r="G70" i="22" s="1"/>
  <c r="G75" i="22" s="1"/>
  <c r="G49" i="22" s="1"/>
  <c r="G50" i="22" s="1"/>
  <c r="F72" i="22"/>
  <c r="E72" i="22"/>
  <c r="D72" i="22"/>
  <c r="C72" i="22"/>
  <c r="B72" i="22"/>
  <c r="B70" i="22" s="1"/>
  <c r="B75" i="22" s="1"/>
  <c r="B49" i="22" s="1"/>
  <c r="B50" i="22" s="1"/>
  <c r="K71" i="22"/>
  <c r="J71" i="22"/>
  <c r="I71" i="22"/>
  <c r="H71" i="22"/>
  <c r="H70" i="22" s="1"/>
  <c r="H75" i="22" s="1"/>
  <c r="H49" i="22" s="1"/>
  <c r="H50" i="22" s="1"/>
  <c r="G71" i="22"/>
  <c r="F71" i="22"/>
  <c r="E71" i="22"/>
  <c r="D71" i="22"/>
  <c r="C71" i="22"/>
  <c r="B71" i="22"/>
  <c r="I70" i="22"/>
  <c r="I75" i="22" s="1"/>
  <c r="K73" i="23"/>
  <c r="K74" i="23" s="1"/>
  <c r="J73" i="23"/>
  <c r="J74" i="23" s="1"/>
  <c r="I73" i="23"/>
  <c r="I74" i="23" s="1"/>
  <c r="H73" i="23"/>
  <c r="H74" i="23" s="1"/>
  <c r="G73" i="23"/>
  <c r="G74" i="23" s="1"/>
  <c r="F73" i="23"/>
  <c r="F74" i="23" s="1"/>
  <c r="E73" i="23"/>
  <c r="E74" i="23" s="1"/>
  <c r="D73" i="23"/>
  <c r="D74" i="23" s="1"/>
  <c r="C73" i="23"/>
  <c r="C74" i="23" s="1"/>
  <c r="K72" i="23"/>
  <c r="J72" i="23"/>
  <c r="I72" i="23"/>
  <c r="H72" i="23"/>
  <c r="H70" i="23" s="1"/>
  <c r="H75" i="23" s="1"/>
  <c r="H49" i="23" s="1"/>
  <c r="H50" i="23" s="1"/>
  <c r="G72" i="23"/>
  <c r="F72" i="23"/>
  <c r="E72" i="23"/>
  <c r="D72" i="23"/>
  <c r="C72" i="23"/>
  <c r="B72" i="23"/>
  <c r="K71" i="23"/>
  <c r="J71" i="23"/>
  <c r="I71" i="23"/>
  <c r="H71" i="23"/>
  <c r="G71" i="23"/>
  <c r="F71" i="23"/>
  <c r="E71" i="23"/>
  <c r="D71" i="23"/>
  <c r="D70" i="23" s="1"/>
  <c r="D75" i="23" s="1"/>
  <c r="D49" i="23" s="1"/>
  <c r="D50" i="23" s="1"/>
  <c r="C71" i="23"/>
  <c r="B71" i="23"/>
  <c r="F70" i="23"/>
  <c r="F75" i="23" s="1"/>
  <c r="K74" i="24"/>
  <c r="K73" i="24"/>
  <c r="J73" i="24"/>
  <c r="J74" i="24" s="1"/>
  <c r="I73" i="24"/>
  <c r="I74" i="24" s="1"/>
  <c r="H73" i="24"/>
  <c r="H74" i="24" s="1"/>
  <c r="G73" i="24"/>
  <c r="G74" i="24" s="1"/>
  <c r="F73" i="24"/>
  <c r="F74" i="24" s="1"/>
  <c r="E73" i="24"/>
  <c r="E74" i="24" s="1"/>
  <c r="D73" i="24"/>
  <c r="D74" i="24" s="1"/>
  <c r="C73" i="24"/>
  <c r="C74" i="24" s="1"/>
  <c r="K72" i="24"/>
  <c r="J72" i="24"/>
  <c r="I72" i="24"/>
  <c r="H72" i="24"/>
  <c r="H70" i="24" s="1"/>
  <c r="H75" i="24" s="1"/>
  <c r="H49" i="24" s="1"/>
  <c r="H50" i="24" s="1"/>
  <c r="G72" i="24"/>
  <c r="F72" i="24"/>
  <c r="E72" i="24"/>
  <c r="D72" i="24"/>
  <c r="C72" i="24"/>
  <c r="B72" i="24"/>
  <c r="K71" i="24"/>
  <c r="J71" i="24"/>
  <c r="J70" i="24" s="1"/>
  <c r="J75" i="24" s="1"/>
  <c r="J49" i="24" s="1"/>
  <c r="J50" i="24" s="1"/>
  <c r="I71" i="24"/>
  <c r="H71" i="24"/>
  <c r="G71" i="24"/>
  <c r="F71" i="24"/>
  <c r="E71" i="24"/>
  <c r="E70" i="24" s="1"/>
  <c r="E75" i="24" s="1"/>
  <c r="E49" i="24" s="1"/>
  <c r="E50" i="24" s="1"/>
  <c r="D71" i="24"/>
  <c r="C71" i="24"/>
  <c r="B71" i="24"/>
  <c r="B70" i="24" s="1"/>
  <c r="B75" i="24" s="1"/>
  <c r="B49" i="24" s="1"/>
  <c r="B50" i="24" s="1"/>
  <c r="K73" i="25"/>
  <c r="K74" i="25" s="1"/>
  <c r="J73" i="25"/>
  <c r="J74" i="25" s="1"/>
  <c r="I73" i="25"/>
  <c r="I74" i="25" s="1"/>
  <c r="H73" i="25"/>
  <c r="H74" i="25" s="1"/>
  <c r="G73" i="25"/>
  <c r="G74" i="25" s="1"/>
  <c r="F73" i="25"/>
  <c r="F74" i="25" s="1"/>
  <c r="E73" i="25"/>
  <c r="E74" i="25" s="1"/>
  <c r="D73" i="25"/>
  <c r="D74" i="25" s="1"/>
  <c r="C73" i="25"/>
  <c r="C74" i="25" s="1"/>
  <c r="K72" i="25"/>
  <c r="J72" i="25"/>
  <c r="I72" i="25"/>
  <c r="H72" i="25"/>
  <c r="G72" i="25"/>
  <c r="F72" i="25"/>
  <c r="E72" i="25"/>
  <c r="D72" i="25"/>
  <c r="C72" i="25"/>
  <c r="C70" i="25" s="1"/>
  <c r="C75" i="25" s="1"/>
  <c r="C49" i="25" s="1"/>
  <c r="C50" i="25" s="1"/>
  <c r="B72" i="25"/>
  <c r="K71" i="25"/>
  <c r="J71" i="25"/>
  <c r="J70" i="25" s="1"/>
  <c r="J75" i="25" s="1"/>
  <c r="J49" i="25" s="1"/>
  <c r="J50" i="25" s="1"/>
  <c r="I71" i="25"/>
  <c r="H71" i="25"/>
  <c r="G71" i="25"/>
  <c r="F71" i="25"/>
  <c r="E71" i="25"/>
  <c r="D71" i="25"/>
  <c r="D70" i="25" s="1"/>
  <c r="D75" i="25" s="1"/>
  <c r="D49" i="25" s="1"/>
  <c r="D50" i="25" s="1"/>
  <c r="C71" i="25"/>
  <c r="B71" i="25"/>
  <c r="B70" i="25" s="1"/>
  <c r="B75" i="25" s="1"/>
  <c r="B49" i="25" s="1"/>
  <c r="I70" i="25"/>
  <c r="I75" i="25" s="1"/>
  <c r="F70" i="25"/>
  <c r="F75" i="25" s="1"/>
  <c r="F49" i="25" s="1"/>
  <c r="F50" i="25" s="1"/>
  <c r="K73" i="26"/>
  <c r="K74" i="26" s="1"/>
  <c r="J73" i="26"/>
  <c r="J74" i="26" s="1"/>
  <c r="I73" i="26"/>
  <c r="I74" i="26" s="1"/>
  <c r="H73" i="26"/>
  <c r="H74" i="26" s="1"/>
  <c r="G73" i="26"/>
  <c r="G74" i="26" s="1"/>
  <c r="F73" i="26"/>
  <c r="F74" i="26" s="1"/>
  <c r="E73" i="26"/>
  <c r="E74" i="26" s="1"/>
  <c r="D73" i="26"/>
  <c r="D74" i="26" s="1"/>
  <c r="C73" i="26"/>
  <c r="C74" i="26" s="1"/>
  <c r="K72" i="26"/>
  <c r="J72" i="26"/>
  <c r="I72" i="26"/>
  <c r="H72" i="26"/>
  <c r="H70" i="26" s="1"/>
  <c r="H75" i="26" s="1"/>
  <c r="H49" i="26" s="1"/>
  <c r="H50" i="26" s="1"/>
  <c r="G72" i="26"/>
  <c r="G70" i="26" s="1"/>
  <c r="G75" i="26" s="1"/>
  <c r="G49" i="26" s="1"/>
  <c r="G50" i="26" s="1"/>
  <c r="F72" i="26"/>
  <c r="E72" i="26"/>
  <c r="D72" i="26"/>
  <c r="C72" i="26"/>
  <c r="B72" i="26"/>
  <c r="K71" i="26"/>
  <c r="J71" i="26"/>
  <c r="J70" i="26" s="1"/>
  <c r="J75" i="26" s="1"/>
  <c r="J49" i="26" s="1"/>
  <c r="J50" i="26" s="1"/>
  <c r="I71" i="26"/>
  <c r="I70" i="26" s="1"/>
  <c r="I75" i="26" s="1"/>
  <c r="I49" i="26" s="1"/>
  <c r="I50" i="26" s="1"/>
  <c r="H71" i="26"/>
  <c r="G71" i="26"/>
  <c r="F71" i="26"/>
  <c r="E71" i="26"/>
  <c r="E70" i="26" s="1"/>
  <c r="E75" i="26" s="1"/>
  <c r="E49" i="26" s="1"/>
  <c r="E50" i="26" s="1"/>
  <c r="D71" i="26"/>
  <c r="C71" i="26"/>
  <c r="B71" i="26"/>
  <c r="B70" i="26" s="1"/>
  <c r="B75" i="26" s="1"/>
  <c r="B49" i="26" s="1"/>
  <c r="B50" i="26" s="1"/>
  <c r="I74" i="27"/>
  <c r="K73" i="27"/>
  <c r="K74" i="27" s="1"/>
  <c r="J73" i="27"/>
  <c r="J74" i="27" s="1"/>
  <c r="I73" i="27"/>
  <c r="H73" i="27"/>
  <c r="H74" i="27" s="1"/>
  <c r="G73" i="27"/>
  <c r="G74" i="27" s="1"/>
  <c r="F73" i="27"/>
  <c r="F74" i="27" s="1"/>
  <c r="E73" i="27"/>
  <c r="E74" i="27" s="1"/>
  <c r="D73" i="27"/>
  <c r="D74" i="27" s="1"/>
  <c r="C73" i="27"/>
  <c r="C74" i="27" s="1"/>
  <c r="K72" i="27"/>
  <c r="J72" i="27"/>
  <c r="I72" i="27"/>
  <c r="I70" i="27" s="1"/>
  <c r="I75" i="27" s="1"/>
  <c r="I49" i="27" s="1"/>
  <c r="I50" i="27" s="1"/>
  <c r="H72" i="27"/>
  <c r="G72" i="27"/>
  <c r="F72" i="27"/>
  <c r="E72" i="27"/>
  <c r="D72" i="27"/>
  <c r="C72" i="27"/>
  <c r="B72" i="27"/>
  <c r="K71" i="27"/>
  <c r="J71" i="27"/>
  <c r="I71" i="27"/>
  <c r="H71" i="27"/>
  <c r="G71" i="27"/>
  <c r="G70" i="27" s="1"/>
  <c r="G75" i="27" s="1"/>
  <c r="G49" i="27" s="1"/>
  <c r="G50" i="27" s="1"/>
  <c r="F71" i="27"/>
  <c r="F70" i="27" s="1"/>
  <c r="F75" i="27" s="1"/>
  <c r="F49" i="27" s="1"/>
  <c r="F50" i="27" s="1"/>
  <c r="E71" i="27"/>
  <c r="D71" i="27"/>
  <c r="D70" i="27" s="1"/>
  <c r="D75" i="27" s="1"/>
  <c r="D49" i="27" s="1"/>
  <c r="D50" i="27" s="1"/>
  <c r="C71" i="27"/>
  <c r="B71" i="27"/>
  <c r="C74" i="28"/>
  <c r="K73" i="28"/>
  <c r="K74" i="28" s="1"/>
  <c r="J73" i="28"/>
  <c r="J74" i="28" s="1"/>
  <c r="I73" i="28"/>
  <c r="I74" i="28" s="1"/>
  <c r="H73" i="28"/>
  <c r="H74" i="28" s="1"/>
  <c r="G73" i="28"/>
  <c r="G74" i="28" s="1"/>
  <c r="F73" i="28"/>
  <c r="F74" i="28" s="1"/>
  <c r="E73" i="28"/>
  <c r="E74" i="28" s="1"/>
  <c r="D73" i="28"/>
  <c r="D74" i="28" s="1"/>
  <c r="C73" i="28"/>
  <c r="K72" i="28"/>
  <c r="J72" i="28"/>
  <c r="J70" i="28" s="1"/>
  <c r="J75" i="28" s="1"/>
  <c r="J49" i="28" s="1"/>
  <c r="J50" i="28" s="1"/>
  <c r="I72" i="28"/>
  <c r="H72" i="28"/>
  <c r="H70" i="28" s="1"/>
  <c r="H75" i="28" s="1"/>
  <c r="H49" i="28" s="1"/>
  <c r="H50" i="28" s="1"/>
  <c r="G72" i="28"/>
  <c r="F72" i="28"/>
  <c r="E72" i="28"/>
  <c r="D72" i="28"/>
  <c r="C72" i="28"/>
  <c r="B72" i="28"/>
  <c r="B70" i="28" s="1"/>
  <c r="B75" i="28" s="1"/>
  <c r="B49" i="28" s="1"/>
  <c r="B50" i="28" s="1"/>
  <c r="K71" i="28"/>
  <c r="J71" i="28"/>
  <c r="I71" i="28"/>
  <c r="H71" i="28"/>
  <c r="G71" i="28"/>
  <c r="F71" i="28"/>
  <c r="F70" i="28" s="1"/>
  <c r="F75" i="28" s="1"/>
  <c r="E71" i="28"/>
  <c r="E70" i="28" s="1"/>
  <c r="E75" i="28" s="1"/>
  <c r="E49" i="28" s="1"/>
  <c r="E50" i="28" s="1"/>
  <c r="D71" i="28"/>
  <c r="C71" i="28"/>
  <c r="B71" i="28"/>
  <c r="G74" i="1"/>
  <c r="K73" i="1"/>
  <c r="K74" i="1" s="1"/>
  <c r="J73" i="1"/>
  <c r="J74" i="1" s="1"/>
  <c r="I73" i="1"/>
  <c r="I74" i="1" s="1"/>
  <c r="H73" i="1"/>
  <c r="H74" i="1" s="1"/>
  <c r="G73" i="1"/>
  <c r="F73" i="1"/>
  <c r="F74" i="1" s="1"/>
  <c r="E73" i="1"/>
  <c r="E74" i="1" s="1"/>
  <c r="D73" i="1"/>
  <c r="D74" i="1" s="1"/>
  <c r="C73" i="1"/>
  <c r="C74" i="1" s="1"/>
  <c r="K72" i="1"/>
  <c r="J72" i="1"/>
  <c r="I72" i="1"/>
  <c r="I70" i="1" s="1"/>
  <c r="I75" i="1" s="1"/>
  <c r="I49" i="1" s="1"/>
  <c r="I50" i="1" s="1"/>
  <c r="H72" i="1"/>
  <c r="G72" i="1"/>
  <c r="F72" i="1"/>
  <c r="E72" i="1"/>
  <c r="D72" i="1"/>
  <c r="C72" i="1"/>
  <c r="B72" i="1"/>
  <c r="K71" i="1"/>
  <c r="J71" i="1"/>
  <c r="I71" i="1"/>
  <c r="H71" i="1"/>
  <c r="G71" i="1"/>
  <c r="G70" i="1" s="1"/>
  <c r="G75" i="1" s="1"/>
  <c r="G49" i="1" s="1"/>
  <c r="G50" i="1" s="1"/>
  <c r="F71" i="1"/>
  <c r="F70" i="1" s="1"/>
  <c r="F75" i="1" s="1"/>
  <c r="F49" i="1" s="1"/>
  <c r="F50" i="1" s="1"/>
  <c r="E71" i="1"/>
  <c r="D71" i="1"/>
  <c r="D70" i="1" s="1"/>
  <c r="D75" i="1" s="1"/>
  <c r="C71" i="1"/>
  <c r="B71" i="1"/>
  <c r="F49" i="2"/>
  <c r="F50" i="2" s="1"/>
  <c r="B49" i="2"/>
  <c r="B50" i="2" s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I19" i="2" s="1"/>
  <c r="I22" i="2" s="1"/>
  <c r="I24" i="2" s="1"/>
  <c r="H18" i="2"/>
  <c r="G18" i="2"/>
  <c r="F18" i="2"/>
  <c r="E18" i="2"/>
  <c r="D18" i="2"/>
  <c r="C18" i="2"/>
  <c r="B18" i="2"/>
  <c r="K10" i="2"/>
  <c r="K19" i="2" s="1"/>
  <c r="K22" i="2" s="1"/>
  <c r="K24" i="2" s="1"/>
  <c r="J10" i="2"/>
  <c r="J19" i="2" s="1"/>
  <c r="J22" i="2" s="1"/>
  <c r="J24" i="2" s="1"/>
  <c r="I10" i="2"/>
  <c r="H10" i="2"/>
  <c r="G10" i="2"/>
  <c r="G19" i="2" s="1"/>
  <c r="G22" i="2" s="1"/>
  <c r="G24" i="2" s="1"/>
  <c r="F10" i="2"/>
  <c r="F19" i="2" s="1"/>
  <c r="F22" i="2" s="1"/>
  <c r="F24" i="2" s="1"/>
  <c r="E10" i="2"/>
  <c r="D10" i="2"/>
  <c r="D19" i="2" s="1"/>
  <c r="D22" i="2" s="1"/>
  <c r="D24" i="2" s="1"/>
  <c r="C10" i="2"/>
  <c r="C19" i="2" s="1"/>
  <c r="C22" i="2" s="1"/>
  <c r="C24" i="2" s="1"/>
  <c r="B10" i="2"/>
  <c r="B19" i="2" s="1"/>
  <c r="B22" i="2" s="1"/>
  <c r="B24" i="2" s="1"/>
  <c r="H49" i="3"/>
  <c r="H50" i="3" s="1"/>
  <c r="C49" i="3"/>
  <c r="C50" i="3" s="1"/>
  <c r="K32" i="3"/>
  <c r="J32" i="3"/>
  <c r="I32" i="3"/>
  <c r="H32" i="3"/>
  <c r="G32" i="3"/>
  <c r="F32" i="3"/>
  <c r="E32" i="3"/>
  <c r="D32" i="3"/>
  <c r="C32" i="3"/>
  <c r="B32" i="3"/>
  <c r="K18" i="3"/>
  <c r="J18" i="3"/>
  <c r="I18" i="3"/>
  <c r="I19" i="3" s="1"/>
  <c r="I22" i="3" s="1"/>
  <c r="I24" i="3" s="1"/>
  <c r="H18" i="3"/>
  <c r="H19" i="3" s="1"/>
  <c r="H22" i="3" s="1"/>
  <c r="H24" i="3" s="1"/>
  <c r="G18" i="3"/>
  <c r="F18" i="3"/>
  <c r="E18" i="3"/>
  <c r="D18" i="3"/>
  <c r="C18" i="3"/>
  <c r="B18" i="3"/>
  <c r="K10" i="3"/>
  <c r="K19" i="3" s="1"/>
  <c r="K22" i="3" s="1"/>
  <c r="K24" i="3" s="1"/>
  <c r="J10" i="3"/>
  <c r="J19" i="3" s="1"/>
  <c r="J22" i="3" s="1"/>
  <c r="J24" i="3" s="1"/>
  <c r="I10" i="3"/>
  <c r="H10" i="3"/>
  <c r="G10" i="3"/>
  <c r="G19" i="3" s="1"/>
  <c r="G22" i="3" s="1"/>
  <c r="G24" i="3" s="1"/>
  <c r="F10" i="3"/>
  <c r="F19" i="3" s="1"/>
  <c r="F22" i="3" s="1"/>
  <c r="F24" i="3" s="1"/>
  <c r="E10" i="3"/>
  <c r="E19" i="3" s="1"/>
  <c r="E22" i="3" s="1"/>
  <c r="E24" i="3" s="1"/>
  <c r="D10" i="3"/>
  <c r="C10" i="3"/>
  <c r="C19" i="3" s="1"/>
  <c r="C22" i="3" s="1"/>
  <c r="C24" i="3" s="1"/>
  <c r="B10" i="3"/>
  <c r="B19" i="3" s="1"/>
  <c r="B22" i="3" s="1"/>
  <c r="B24" i="3" s="1"/>
  <c r="K49" i="4"/>
  <c r="K50" i="4" s="1"/>
  <c r="I49" i="4"/>
  <c r="I50" i="4" s="1"/>
  <c r="C49" i="4"/>
  <c r="C50" i="4" s="1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H18" i="4"/>
  <c r="G18" i="4"/>
  <c r="F18" i="4"/>
  <c r="E18" i="4"/>
  <c r="D18" i="4"/>
  <c r="C18" i="4"/>
  <c r="B18" i="4"/>
  <c r="K10" i="4"/>
  <c r="J10" i="4"/>
  <c r="J19" i="4" s="1"/>
  <c r="J22" i="4" s="1"/>
  <c r="J24" i="4" s="1"/>
  <c r="I10" i="4"/>
  <c r="H10" i="4"/>
  <c r="G10" i="4"/>
  <c r="F10" i="4"/>
  <c r="F19" i="4" s="1"/>
  <c r="F22" i="4" s="1"/>
  <c r="F24" i="4" s="1"/>
  <c r="E10" i="4"/>
  <c r="E19" i="4" s="1"/>
  <c r="E22" i="4" s="1"/>
  <c r="E24" i="4" s="1"/>
  <c r="D10" i="4"/>
  <c r="C10" i="4"/>
  <c r="B10" i="4"/>
  <c r="B19" i="4" s="1"/>
  <c r="B22" i="4" s="1"/>
  <c r="B24" i="4" s="1"/>
  <c r="J49" i="5"/>
  <c r="J50" i="5" s="1"/>
  <c r="H49" i="5"/>
  <c r="H50" i="5" s="1"/>
  <c r="B49" i="5"/>
  <c r="B50" i="5" s="1"/>
  <c r="K32" i="5"/>
  <c r="J32" i="5"/>
  <c r="I32" i="5"/>
  <c r="H32" i="5"/>
  <c r="G32" i="5"/>
  <c r="F32" i="5"/>
  <c r="E32" i="5"/>
  <c r="D32" i="5"/>
  <c r="C32" i="5"/>
  <c r="B32" i="5"/>
  <c r="K18" i="5"/>
  <c r="J18" i="5"/>
  <c r="I18" i="5"/>
  <c r="I19" i="5" s="1"/>
  <c r="I22" i="5" s="1"/>
  <c r="I24" i="5" s="1"/>
  <c r="H18" i="5"/>
  <c r="H19" i="5" s="1"/>
  <c r="H22" i="5" s="1"/>
  <c r="H24" i="5" s="1"/>
  <c r="G18" i="5"/>
  <c r="F18" i="5"/>
  <c r="E18" i="5"/>
  <c r="D18" i="5"/>
  <c r="C18" i="5"/>
  <c r="B18" i="5"/>
  <c r="K10" i="5"/>
  <c r="K19" i="5" s="1"/>
  <c r="K22" i="5" s="1"/>
  <c r="K24" i="5" s="1"/>
  <c r="J10" i="5"/>
  <c r="J19" i="5" s="1"/>
  <c r="J22" i="5" s="1"/>
  <c r="J24" i="5" s="1"/>
  <c r="I10" i="5"/>
  <c r="H10" i="5"/>
  <c r="G10" i="5"/>
  <c r="G19" i="5" s="1"/>
  <c r="G22" i="5" s="1"/>
  <c r="G24" i="5" s="1"/>
  <c r="F10" i="5"/>
  <c r="F19" i="5" s="1"/>
  <c r="F22" i="5" s="1"/>
  <c r="F24" i="5" s="1"/>
  <c r="E10" i="5"/>
  <c r="E19" i="5" s="1"/>
  <c r="E22" i="5" s="1"/>
  <c r="E24" i="5" s="1"/>
  <c r="D10" i="5"/>
  <c r="C10" i="5"/>
  <c r="C19" i="5" s="1"/>
  <c r="C22" i="5" s="1"/>
  <c r="C24" i="5" s="1"/>
  <c r="B10" i="5"/>
  <c r="B19" i="5" s="1"/>
  <c r="B22" i="5" s="1"/>
  <c r="B24" i="5" s="1"/>
  <c r="K49" i="6"/>
  <c r="K50" i="6" s="1"/>
  <c r="K32" i="6"/>
  <c r="J32" i="6"/>
  <c r="I32" i="6"/>
  <c r="H32" i="6"/>
  <c r="G32" i="6"/>
  <c r="F32" i="6"/>
  <c r="E32" i="6"/>
  <c r="D32" i="6"/>
  <c r="C32" i="6"/>
  <c r="B32" i="6"/>
  <c r="K18" i="6"/>
  <c r="J18" i="6"/>
  <c r="I18" i="6"/>
  <c r="H18" i="6"/>
  <c r="G18" i="6"/>
  <c r="F18" i="6"/>
  <c r="E18" i="6"/>
  <c r="D18" i="6"/>
  <c r="C18" i="6"/>
  <c r="B18" i="6"/>
  <c r="K10" i="6"/>
  <c r="J10" i="6"/>
  <c r="J19" i="6" s="1"/>
  <c r="J22" i="6" s="1"/>
  <c r="J24" i="6" s="1"/>
  <c r="I10" i="6"/>
  <c r="H10" i="6"/>
  <c r="G10" i="6"/>
  <c r="F10" i="6"/>
  <c r="F19" i="6" s="1"/>
  <c r="F22" i="6" s="1"/>
  <c r="F24" i="6" s="1"/>
  <c r="E10" i="6"/>
  <c r="E19" i="6" s="1"/>
  <c r="E22" i="6" s="1"/>
  <c r="E24" i="6" s="1"/>
  <c r="D10" i="6"/>
  <c r="C10" i="6"/>
  <c r="B10" i="6"/>
  <c r="B19" i="6" s="1"/>
  <c r="B22" i="6" s="1"/>
  <c r="B24" i="6" s="1"/>
  <c r="J49" i="7"/>
  <c r="J50" i="7" s="1"/>
  <c r="K32" i="7"/>
  <c r="J32" i="7"/>
  <c r="I32" i="7"/>
  <c r="H32" i="7"/>
  <c r="G32" i="7"/>
  <c r="F32" i="7"/>
  <c r="E32" i="7"/>
  <c r="D32" i="7"/>
  <c r="C32" i="7"/>
  <c r="B32" i="7"/>
  <c r="K18" i="7"/>
  <c r="J18" i="7"/>
  <c r="I18" i="7"/>
  <c r="H18" i="7"/>
  <c r="G18" i="7"/>
  <c r="F18" i="7"/>
  <c r="E18" i="7"/>
  <c r="D18" i="7"/>
  <c r="C18" i="7"/>
  <c r="B18" i="7"/>
  <c r="K10" i="7"/>
  <c r="K19" i="7" s="1"/>
  <c r="K22" i="7" s="1"/>
  <c r="K24" i="7" s="1"/>
  <c r="J10" i="7"/>
  <c r="I10" i="7"/>
  <c r="H10" i="7"/>
  <c r="G10" i="7"/>
  <c r="G19" i="7" s="1"/>
  <c r="G22" i="7" s="1"/>
  <c r="G24" i="7" s="1"/>
  <c r="F10" i="7"/>
  <c r="F19" i="7" s="1"/>
  <c r="F22" i="7" s="1"/>
  <c r="F24" i="7" s="1"/>
  <c r="E10" i="7"/>
  <c r="E19" i="7" s="1"/>
  <c r="E22" i="7" s="1"/>
  <c r="E24" i="7" s="1"/>
  <c r="D10" i="7"/>
  <c r="D19" i="7" s="1"/>
  <c r="D22" i="7" s="1"/>
  <c r="D24" i="7" s="1"/>
  <c r="C10" i="7"/>
  <c r="C19" i="7" s="1"/>
  <c r="C22" i="7" s="1"/>
  <c r="C24" i="7" s="1"/>
  <c r="B10" i="7"/>
  <c r="E49" i="8"/>
  <c r="E50" i="8" s="1"/>
  <c r="K32" i="8"/>
  <c r="J32" i="8"/>
  <c r="I32" i="8"/>
  <c r="H32" i="8"/>
  <c r="G32" i="8"/>
  <c r="F32" i="8"/>
  <c r="E32" i="8"/>
  <c r="D32" i="8"/>
  <c r="C32" i="8"/>
  <c r="B32" i="8"/>
  <c r="K18" i="8"/>
  <c r="J18" i="8"/>
  <c r="I18" i="8"/>
  <c r="H18" i="8"/>
  <c r="H19" i="8" s="1"/>
  <c r="H22" i="8" s="1"/>
  <c r="H24" i="8" s="1"/>
  <c r="G18" i="8"/>
  <c r="F18" i="8"/>
  <c r="E18" i="8"/>
  <c r="D18" i="8"/>
  <c r="C18" i="8"/>
  <c r="B18" i="8"/>
  <c r="K10" i="8"/>
  <c r="J10" i="8"/>
  <c r="J19" i="8" s="1"/>
  <c r="J22" i="8" s="1"/>
  <c r="J24" i="8" s="1"/>
  <c r="I10" i="8"/>
  <c r="H10" i="8"/>
  <c r="G10" i="8"/>
  <c r="G19" i="8" s="1"/>
  <c r="G22" i="8" s="1"/>
  <c r="G24" i="8" s="1"/>
  <c r="F10" i="8"/>
  <c r="F19" i="8" s="1"/>
  <c r="F22" i="8" s="1"/>
  <c r="F24" i="8" s="1"/>
  <c r="E10" i="8"/>
  <c r="E19" i="8" s="1"/>
  <c r="E22" i="8" s="1"/>
  <c r="E24" i="8" s="1"/>
  <c r="D10" i="8"/>
  <c r="D19" i="8" s="1"/>
  <c r="D22" i="8" s="1"/>
  <c r="D24" i="8" s="1"/>
  <c r="C10" i="8"/>
  <c r="B10" i="8"/>
  <c r="B19" i="8" s="1"/>
  <c r="B22" i="8" s="1"/>
  <c r="B24" i="8" s="1"/>
  <c r="E49" i="9"/>
  <c r="E50" i="9" s="1"/>
  <c r="K32" i="9"/>
  <c r="J32" i="9"/>
  <c r="I32" i="9"/>
  <c r="H32" i="9"/>
  <c r="G32" i="9"/>
  <c r="F32" i="9"/>
  <c r="E32" i="9"/>
  <c r="D32" i="9"/>
  <c r="C32" i="9"/>
  <c r="B32" i="9"/>
  <c r="K18" i="9"/>
  <c r="J18" i="9"/>
  <c r="I18" i="9"/>
  <c r="I19" i="9" s="1"/>
  <c r="I22" i="9" s="1"/>
  <c r="I24" i="9" s="1"/>
  <c r="H18" i="9"/>
  <c r="G18" i="9"/>
  <c r="F18" i="9"/>
  <c r="E18" i="9"/>
  <c r="D18" i="9"/>
  <c r="C18" i="9"/>
  <c r="B18" i="9"/>
  <c r="K10" i="9"/>
  <c r="K19" i="9" s="1"/>
  <c r="K22" i="9" s="1"/>
  <c r="K24" i="9" s="1"/>
  <c r="J10" i="9"/>
  <c r="I10" i="9"/>
  <c r="H10" i="9"/>
  <c r="G10" i="9"/>
  <c r="G19" i="9" s="1"/>
  <c r="G22" i="9" s="1"/>
  <c r="G24" i="9" s="1"/>
  <c r="F10" i="9"/>
  <c r="F19" i="9" s="1"/>
  <c r="F22" i="9" s="1"/>
  <c r="F24" i="9" s="1"/>
  <c r="E10" i="9"/>
  <c r="D10" i="9"/>
  <c r="D19" i="9" s="1"/>
  <c r="D22" i="9" s="1"/>
  <c r="D24" i="9" s="1"/>
  <c r="C10" i="9"/>
  <c r="C19" i="9" s="1"/>
  <c r="C22" i="9" s="1"/>
  <c r="C24" i="9" s="1"/>
  <c r="B10" i="9"/>
  <c r="K32" i="10"/>
  <c r="J32" i="10"/>
  <c r="I32" i="10"/>
  <c r="H32" i="10"/>
  <c r="G32" i="10"/>
  <c r="F32" i="10"/>
  <c r="E32" i="10"/>
  <c r="D32" i="10"/>
  <c r="C32" i="10"/>
  <c r="B32" i="10"/>
  <c r="G19" i="10"/>
  <c r="G22" i="10" s="1"/>
  <c r="G24" i="10" s="1"/>
  <c r="K18" i="10"/>
  <c r="J18" i="10"/>
  <c r="I18" i="10"/>
  <c r="I19" i="10" s="1"/>
  <c r="I22" i="10" s="1"/>
  <c r="I24" i="10" s="1"/>
  <c r="H18" i="10"/>
  <c r="G18" i="10"/>
  <c r="F18" i="10"/>
  <c r="E18" i="10"/>
  <c r="D18" i="10"/>
  <c r="C18" i="10"/>
  <c r="B18" i="10"/>
  <c r="K10" i="10"/>
  <c r="K19" i="10" s="1"/>
  <c r="K22" i="10" s="1"/>
  <c r="K24" i="10" s="1"/>
  <c r="J10" i="10"/>
  <c r="I10" i="10"/>
  <c r="H10" i="10"/>
  <c r="G10" i="10"/>
  <c r="F10" i="10"/>
  <c r="F19" i="10" s="1"/>
  <c r="F22" i="10" s="1"/>
  <c r="F24" i="10" s="1"/>
  <c r="E10" i="10"/>
  <c r="D10" i="10"/>
  <c r="D19" i="10" s="1"/>
  <c r="D22" i="10" s="1"/>
  <c r="D24" i="10" s="1"/>
  <c r="C10" i="10"/>
  <c r="C19" i="10" s="1"/>
  <c r="C22" i="10" s="1"/>
  <c r="C24" i="10" s="1"/>
  <c r="B10" i="10"/>
  <c r="K32" i="11"/>
  <c r="J32" i="11"/>
  <c r="I32" i="11"/>
  <c r="H32" i="11"/>
  <c r="G32" i="11"/>
  <c r="F32" i="11"/>
  <c r="E32" i="11"/>
  <c r="D32" i="11"/>
  <c r="C32" i="11"/>
  <c r="B32" i="11"/>
  <c r="K18" i="11"/>
  <c r="J18" i="11"/>
  <c r="I18" i="11"/>
  <c r="I19" i="11" s="1"/>
  <c r="I22" i="11" s="1"/>
  <c r="I24" i="11" s="1"/>
  <c r="H18" i="11"/>
  <c r="G18" i="11"/>
  <c r="F18" i="11"/>
  <c r="E18" i="11"/>
  <c r="D18" i="11"/>
  <c r="C18" i="11"/>
  <c r="B18" i="11"/>
  <c r="K10" i="11"/>
  <c r="K19" i="11" s="1"/>
  <c r="K22" i="11" s="1"/>
  <c r="K24" i="11" s="1"/>
  <c r="J10" i="11"/>
  <c r="J19" i="11" s="1"/>
  <c r="J22" i="11" s="1"/>
  <c r="J24" i="11" s="1"/>
  <c r="I10" i="11"/>
  <c r="H10" i="11"/>
  <c r="G10" i="11"/>
  <c r="G19" i="11" s="1"/>
  <c r="G22" i="11" s="1"/>
  <c r="G24" i="11" s="1"/>
  <c r="F10" i="11"/>
  <c r="F19" i="11" s="1"/>
  <c r="F22" i="11" s="1"/>
  <c r="F24" i="11" s="1"/>
  <c r="E10" i="11"/>
  <c r="D10" i="11"/>
  <c r="C10" i="11"/>
  <c r="C19" i="11" s="1"/>
  <c r="C22" i="11" s="1"/>
  <c r="C24" i="11" s="1"/>
  <c r="B10" i="11"/>
  <c r="B19" i="11" s="1"/>
  <c r="B22" i="11" s="1"/>
  <c r="B24" i="11" s="1"/>
  <c r="K49" i="12"/>
  <c r="K50" i="12" s="1"/>
  <c r="E49" i="12"/>
  <c r="E50" i="12" s="1"/>
  <c r="C49" i="12"/>
  <c r="C50" i="12" s="1"/>
  <c r="K32" i="12"/>
  <c r="J32" i="12"/>
  <c r="I32" i="12"/>
  <c r="H32" i="12"/>
  <c r="G32" i="12"/>
  <c r="F32" i="12"/>
  <c r="E32" i="12"/>
  <c r="D32" i="12"/>
  <c r="C32" i="12"/>
  <c r="B32" i="12"/>
  <c r="G19" i="12"/>
  <c r="G22" i="12" s="1"/>
  <c r="G24" i="12" s="1"/>
  <c r="K18" i="12"/>
  <c r="J18" i="12"/>
  <c r="I18" i="12"/>
  <c r="I19" i="12" s="1"/>
  <c r="I22" i="12" s="1"/>
  <c r="I24" i="12" s="1"/>
  <c r="H18" i="12"/>
  <c r="H19" i="12" s="1"/>
  <c r="H22" i="12" s="1"/>
  <c r="H24" i="12" s="1"/>
  <c r="G18" i="12"/>
  <c r="F18" i="12"/>
  <c r="E18" i="12"/>
  <c r="D18" i="12"/>
  <c r="C18" i="12"/>
  <c r="B18" i="12"/>
  <c r="K10" i="12"/>
  <c r="K19" i="12" s="1"/>
  <c r="K22" i="12" s="1"/>
  <c r="K24" i="12" s="1"/>
  <c r="J10" i="12"/>
  <c r="I10" i="12"/>
  <c r="H10" i="12"/>
  <c r="G10" i="12"/>
  <c r="F10" i="12"/>
  <c r="F19" i="12" s="1"/>
  <c r="F22" i="12" s="1"/>
  <c r="F24" i="12" s="1"/>
  <c r="E10" i="12"/>
  <c r="D10" i="12"/>
  <c r="D19" i="12" s="1"/>
  <c r="D22" i="12" s="1"/>
  <c r="D24" i="12" s="1"/>
  <c r="C10" i="12"/>
  <c r="C19" i="12" s="1"/>
  <c r="C22" i="12" s="1"/>
  <c r="C24" i="12" s="1"/>
  <c r="B10" i="12"/>
  <c r="K32" i="13"/>
  <c r="J32" i="13"/>
  <c r="I32" i="13"/>
  <c r="H32" i="13"/>
  <c r="G32" i="13"/>
  <c r="F32" i="13"/>
  <c r="E32" i="13"/>
  <c r="D32" i="13"/>
  <c r="C32" i="13"/>
  <c r="B32" i="13"/>
  <c r="J24" i="13"/>
  <c r="K18" i="13"/>
  <c r="J18" i="13"/>
  <c r="I18" i="13"/>
  <c r="I19" i="13" s="1"/>
  <c r="I22" i="13" s="1"/>
  <c r="I24" i="13" s="1"/>
  <c r="H18" i="13"/>
  <c r="G18" i="13"/>
  <c r="F18" i="13"/>
  <c r="E18" i="13"/>
  <c r="D18" i="13"/>
  <c r="C18" i="13"/>
  <c r="B18" i="13"/>
  <c r="K10" i="13"/>
  <c r="K19" i="13" s="1"/>
  <c r="K22" i="13" s="1"/>
  <c r="K24" i="13" s="1"/>
  <c r="J10" i="13"/>
  <c r="J19" i="13" s="1"/>
  <c r="J22" i="13" s="1"/>
  <c r="I10" i="13"/>
  <c r="H10" i="13"/>
  <c r="H19" i="13" s="1"/>
  <c r="H22" i="13" s="1"/>
  <c r="H24" i="13" s="1"/>
  <c r="G10" i="13"/>
  <c r="G19" i="13" s="1"/>
  <c r="G22" i="13" s="1"/>
  <c r="G24" i="13" s="1"/>
  <c r="F10" i="13"/>
  <c r="F19" i="13" s="1"/>
  <c r="F22" i="13" s="1"/>
  <c r="F24" i="13" s="1"/>
  <c r="E10" i="13"/>
  <c r="D10" i="13"/>
  <c r="D19" i="13" s="1"/>
  <c r="D22" i="13" s="1"/>
  <c r="D24" i="13" s="1"/>
  <c r="C10" i="13"/>
  <c r="C19" i="13" s="1"/>
  <c r="C22" i="13" s="1"/>
  <c r="C24" i="13" s="1"/>
  <c r="B10" i="13"/>
  <c r="B19" i="13" s="1"/>
  <c r="B22" i="13" s="1"/>
  <c r="B24" i="13" s="1"/>
  <c r="K32" i="14"/>
  <c r="J32" i="14"/>
  <c r="I32" i="14"/>
  <c r="H32" i="14"/>
  <c r="G32" i="14"/>
  <c r="F32" i="14"/>
  <c r="E32" i="14"/>
  <c r="D32" i="14"/>
  <c r="C32" i="14"/>
  <c r="B32" i="14"/>
  <c r="J24" i="14"/>
  <c r="K18" i="14"/>
  <c r="J18" i="14"/>
  <c r="I18" i="14"/>
  <c r="H18" i="14"/>
  <c r="G18" i="14"/>
  <c r="F18" i="14"/>
  <c r="E18" i="14"/>
  <c r="D18" i="14"/>
  <c r="C18" i="14"/>
  <c r="B18" i="14"/>
  <c r="K10" i="14"/>
  <c r="J10" i="14"/>
  <c r="J19" i="14" s="1"/>
  <c r="J22" i="14" s="1"/>
  <c r="I10" i="14"/>
  <c r="H10" i="14"/>
  <c r="G10" i="14"/>
  <c r="G19" i="14" s="1"/>
  <c r="G22" i="14" s="1"/>
  <c r="G24" i="14" s="1"/>
  <c r="F10" i="14"/>
  <c r="F19" i="14" s="1"/>
  <c r="F22" i="14" s="1"/>
  <c r="F24" i="14" s="1"/>
  <c r="E10" i="14"/>
  <c r="D10" i="14"/>
  <c r="C10" i="14"/>
  <c r="B10" i="14"/>
  <c r="B19" i="14" s="1"/>
  <c r="B22" i="14" s="1"/>
  <c r="B24" i="14" s="1"/>
  <c r="K49" i="15"/>
  <c r="K50" i="15" s="1"/>
  <c r="C49" i="15"/>
  <c r="C50" i="15" s="1"/>
  <c r="K32" i="15"/>
  <c r="J32" i="15"/>
  <c r="I32" i="15"/>
  <c r="H32" i="15"/>
  <c r="G32" i="15"/>
  <c r="F32" i="15"/>
  <c r="E32" i="15"/>
  <c r="D32" i="15"/>
  <c r="C32" i="15"/>
  <c r="B32" i="15"/>
  <c r="H19" i="15"/>
  <c r="H22" i="15" s="1"/>
  <c r="H24" i="15" s="1"/>
  <c r="K18" i="15"/>
  <c r="J18" i="15"/>
  <c r="I18" i="15"/>
  <c r="H18" i="15"/>
  <c r="G18" i="15"/>
  <c r="F18" i="15"/>
  <c r="E18" i="15"/>
  <c r="D18" i="15"/>
  <c r="C18" i="15"/>
  <c r="B18" i="15"/>
  <c r="K10" i="15"/>
  <c r="K19" i="15" s="1"/>
  <c r="K22" i="15" s="1"/>
  <c r="K24" i="15" s="1"/>
  <c r="J10" i="15"/>
  <c r="I10" i="15"/>
  <c r="I19" i="15" s="1"/>
  <c r="I22" i="15" s="1"/>
  <c r="I24" i="15" s="1"/>
  <c r="H10" i="15"/>
  <c r="G10" i="15"/>
  <c r="F10" i="15"/>
  <c r="F19" i="15" s="1"/>
  <c r="F22" i="15" s="1"/>
  <c r="F24" i="15" s="1"/>
  <c r="E10" i="15"/>
  <c r="E19" i="15" s="1"/>
  <c r="E22" i="15" s="1"/>
  <c r="E24" i="15" s="1"/>
  <c r="D10" i="15"/>
  <c r="C10" i="15"/>
  <c r="C19" i="15" s="1"/>
  <c r="C22" i="15" s="1"/>
  <c r="C24" i="15" s="1"/>
  <c r="B10" i="15"/>
  <c r="K49" i="16"/>
  <c r="K50" i="16" s="1"/>
  <c r="K32" i="16"/>
  <c r="J32" i="16"/>
  <c r="I32" i="16"/>
  <c r="H32" i="16"/>
  <c r="G32" i="16"/>
  <c r="F32" i="16"/>
  <c r="E32" i="16"/>
  <c r="D32" i="16"/>
  <c r="C32" i="16"/>
  <c r="B32" i="16"/>
  <c r="K18" i="16"/>
  <c r="J18" i="16"/>
  <c r="I18" i="16"/>
  <c r="I19" i="16" s="1"/>
  <c r="I22" i="16" s="1"/>
  <c r="I24" i="16" s="1"/>
  <c r="H18" i="16"/>
  <c r="H19" i="16" s="1"/>
  <c r="H22" i="16" s="1"/>
  <c r="H24" i="16" s="1"/>
  <c r="G18" i="16"/>
  <c r="F18" i="16"/>
  <c r="E18" i="16"/>
  <c r="D18" i="16"/>
  <c r="C18" i="16"/>
  <c r="B18" i="16"/>
  <c r="K10" i="16"/>
  <c r="K19" i="16" s="1"/>
  <c r="K22" i="16" s="1"/>
  <c r="K24" i="16" s="1"/>
  <c r="J10" i="16"/>
  <c r="I10" i="16"/>
  <c r="H10" i="16"/>
  <c r="G10" i="16"/>
  <c r="G19" i="16" s="1"/>
  <c r="G22" i="16" s="1"/>
  <c r="G24" i="16" s="1"/>
  <c r="F10" i="16"/>
  <c r="F19" i="16" s="1"/>
  <c r="F22" i="16" s="1"/>
  <c r="F24" i="16" s="1"/>
  <c r="E10" i="16"/>
  <c r="D10" i="16"/>
  <c r="D19" i="16" s="1"/>
  <c r="D22" i="16" s="1"/>
  <c r="D24" i="16" s="1"/>
  <c r="C10" i="16"/>
  <c r="C19" i="16" s="1"/>
  <c r="C22" i="16" s="1"/>
  <c r="C24" i="16" s="1"/>
  <c r="B10" i="16"/>
  <c r="D50" i="17"/>
  <c r="K32" i="17"/>
  <c r="J32" i="17"/>
  <c r="I32" i="17"/>
  <c r="H32" i="17"/>
  <c r="G32" i="17"/>
  <c r="F32" i="17"/>
  <c r="E32" i="17"/>
  <c r="D32" i="17"/>
  <c r="C32" i="17"/>
  <c r="B32" i="17"/>
  <c r="K18" i="17"/>
  <c r="J18" i="17"/>
  <c r="I18" i="17"/>
  <c r="H18" i="17"/>
  <c r="G18" i="17"/>
  <c r="F18" i="17"/>
  <c r="E18" i="17"/>
  <c r="D18" i="17"/>
  <c r="C18" i="17"/>
  <c r="B18" i="17"/>
  <c r="K10" i="17"/>
  <c r="J10" i="17"/>
  <c r="I10" i="17"/>
  <c r="H10" i="17"/>
  <c r="G10" i="17"/>
  <c r="F10" i="17"/>
  <c r="F19" i="17" s="1"/>
  <c r="F22" i="17" s="1"/>
  <c r="F24" i="17" s="1"/>
  <c r="E10" i="17"/>
  <c r="E19" i="17" s="1"/>
  <c r="E22" i="17" s="1"/>
  <c r="E24" i="17" s="1"/>
  <c r="D10" i="17"/>
  <c r="C10" i="17"/>
  <c r="B10" i="17"/>
  <c r="E50" i="18"/>
  <c r="K32" i="18"/>
  <c r="J32" i="18"/>
  <c r="I32" i="18"/>
  <c r="H32" i="18"/>
  <c r="G32" i="18"/>
  <c r="F32" i="18"/>
  <c r="E32" i="18"/>
  <c r="D32" i="18"/>
  <c r="C32" i="18"/>
  <c r="B32" i="18"/>
  <c r="K18" i="18"/>
  <c r="J18" i="18"/>
  <c r="I18" i="18"/>
  <c r="H18" i="18"/>
  <c r="G18" i="18"/>
  <c r="F18" i="18"/>
  <c r="E18" i="18"/>
  <c r="D18" i="18"/>
  <c r="C18" i="18"/>
  <c r="B18" i="18"/>
  <c r="K10" i="18"/>
  <c r="K19" i="18" s="1"/>
  <c r="K22" i="18" s="1"/>
  <c r="K24" i="18" s="1"/>
  <c r="J10" i="18"/>
  <c r="I10" i="18"/>
  <c r="H10" i="18"/>
  <c r="G10" i="18"/>
  <c r="G19" i="18" s="1"/>
  <c r="G22" i="18" s="1"/>
  <c r="G24" i="18" s="1"/>
  <c r="F10" i="18"/>
  <c r="E10" i="18"/>
  <c r="D10" i="18"/>
  <c r="D19" i="18" s="1"/>
  <c r="D22" i="18" s="1"/>
  <c r="D24" i="18" s="1"/>
  <c r="C10" i="18"/>
  <c r="C19" i="18" s="1"/>
  <c r="C22" i="18" s="1"/>
  <c r="C24" i="18" s="1"/>
  <c r="B10" i="18"/>
  <c r="K32" i="19"/>
  <c r="J32" i="19"/>
  <c r="I32" i="19"/>
  <c r="H32" i="19"/>
  <c r="G32" i="19"/>
  <c r="F32" i="19"/>
  <c r="E32" i="19"/>
  <c r="D32" i="19"/>
  <c r="C32" i="19"/>
  <c r="B32" i="19"/>
  <c r="G19" i="19"/>
  <c r="G22" i="19" s="1"/>
  <c r="G24" i="19" s="1"/>
  <c r="K18" i="19"/>
  <c r="J18" i="19"/>
  <c r="I18" i="19"/>
  <c r="I19" i="19" s="1"/>
  <c r="I22" i="19" s="1"/>
  <c r="I24" i="19" s="1"/>
  <c r="H18" i="19"/>
  <c r="G18" i="19"/>
  <c r="F18" i="19"/>
  <c r="F19" i="19" s="1"/>
  <c r="F22" i="19" s="1"/>
  <c r="F24" i="19" s="1"/>
  <c r="E18" i="19"/>
  <c r="D18" i="19"/>
  <c r="C18" i="19"/>
  <c r="B18" i="19"/>
  <c r="K10" i="19"/>
  <c r="J10" i="19"/>
  <c r="I10" i="19"/>
  <c r="H10" i="19"/>
  <c r="H19" i="19" s="1"/>
  <c r="H22" i="19" s="1"/>
  <c r="H24" i="19" s="1"/>
  <c r="G10" i="19"/>
  <c r="F10" i="19"/>
  <c r="E10" i="19"/>
  <c r="E19" i="19" s="1"/>
  <c r="E22" i="19" s="1"/>
  <c r="E24" i="19" s="1"/>
  <c r="D10" i="19"/>
  <c r="D19" i="19" s="1"/>
  <c r="D22" i="19" s="1"/>
  <c r="D24" i="19" s="1"/>
  <c r="C10" i="19"/>
  <c r="B10" i="19"/>
  <c r="K32" i="20"/>
  <c r="J32" i="20"/>
  <c r="I32" i="20"/>
  <c r="H32" i="20"/>
  <c r="G32" i="20"/>
  <c r="F32" i="20"/>
  <c r="E32" i="20"/>
  <c r="D32" i="20"/>
  <c r="C32" i="20"/>
  <c r="B32" i="20"/>
  <c r="F19" i="20"/>
  <c r="F22" i="20" s="1"/>
  <c r="F24" i="20" s="1"/>
  <c r="K18" i="20"/>
  <c r="J18" i="20"/>
  <c r="I18" i="20"/>
  <c r="I19" i="20" s="1"/>
  <c r="I22" i="20" s="1"/>
  <c r="I24" i="20" s="1"/>
  <c r="H18" i="20"/>
  <c r="G18" i="20"/>
  <c r="F18" i="20"/>
  <c r="E18" i="20"/>
  <c r="D18" i="20"/>
  <c r="D19" i="20" s="1"/>
  <c r="D22" i="20" s="1"/>
  <c r="D24" i="20" s="1"/>
  <c r="C18" i="20"/>
  <c r="B18" i="20"/>
  <c r="K10" i="20"/>
  <c r="K19" i="20" s="1"/>
  <c r="K22" i="20" s="1"/>
  <c r="K24" i="20" s="1"/>
  <c r="J10" i="20"/>
  <c r="J19" i="20" s="1"/>
  <c r="J22" i="20" s="1"/>
  <c r="J24" i="20" s="1"/>
  <c r="I10" i="20"/>
  <c r="H10" i="20"/>
  <c r="H19" i="20" s="1"/>
  <c r="H22" i="20" s="1"/>
  <c r="H24" i="20" s="1"/>
  <c r="G10" i="20"/>
  <c r="G19" i="20" s="1"/>
  <c r="G22" i="20" s="1"/>
  <c r="G24" i="20" s="1"/>
  <c r="F10" i="20"/>
  <c r="E10" i="20"/>
  <c r="D10" i="20"/>
  <c r="C10" i="20"/>
  <c r="C19" i="20" s="1"/>
  <c r="C22" i="20" s="1"/>
  <c r="C24" i="20" s="1"/>
  <c r="B10" i="20"/>
  <c r="B19" i="20" s="1"/>
  <c r="B22" i="20" s="1"/>
  <c r="B24" i="20" s="1"/>
  <c r="D49" i="21"/>
  <c r="D50" i="21" s="1"/>
  <c r="K32" i="21"/>
  <c r="J32" i="21"/>
  <c r="I32" i="21"/>
  <c r="H32" i="21"/>
  <c r="G32" i="21"/>
  <c r="F32" i="21"/>
  <c r="E32" i="21"/>
  <c r="D32" i="21"/>
  <c r="C32" i="21"/>
  <c r="B32" i="21"/>
  <c r="K18" i="21"/>
  <c r="J18" i="21"/>
  <c r="I18" i="21"/>
  <c r="I19" i="21" s="1"/>
  <c r="I22" i="21" s="1"/>
  <c r="I24" i="21" s="1"/>
  <c r="H18" i="21"/>
  <c r="G18" i="21"/>
  <c r="F18" i="21"/>
  <c r="E18" i="21"/>
  <c r="D18" i="21"/>
  <c r="D19" i="21" s="1"/>
  <c r="D22" i="21" s="1"/>
  <c r="D24" i="21" s="1"/>
  <c r="C18" i="21"/>
  <c r="B18" i="21"/>
  <c r="K10" i="21"/>
  <c r="K19" i="21" s="1"/>
  <c r="K22" i="21" s="1"/>
  <c r="K24" i="21" s="1"/>
  <c r="J10" i="21"/>
  <c r="J19" i="21" s="1"/>
  <c r="J22" i="21" s="1"/>
  <c r="J24" i="21" s="1"/>
  <c r="I10" i="21"/>
  <c r="H10" i="21"/>
  <c r="G10" i="21"/>
  <c r="G19" i="21" s="1"/>
  <c r="G22" i="21" s="1"/>
  <c r="G24" i="21" s="1"/>
  <c r="F10" i="21"/>
  <c r="F19" i="21" s="1"/>
  <c r="F22" i="21" s="1"/>
  <c r="F24" i="21" s="1"/>
  <c r="E10" i="21"/>
  <c r="E19" i="21" s="1"/>
  <c r="E22" i="21" s="1"/>
  <c r="E24" i="21" s="1"/>
  <c r="D10" i="21"/>
  <c r="C10" i="21"/>
  <c r="C19" i="21" s="1"/>
  <c r="C22" i="21" s="1"/>
  <c r="C24" i="21" s="1"/>
  <c r="B10" i="21"/>
  <c r="B19" i="21" s="1"/>
  <c r="B22" i="21" s="1"/>
  <c r="B24" i="21" s="1"/>
  <c r="I49" i="22"/>
  <c r="I50" i="22" s="1"/>
  <c r="K32" i="22"/>
  <c r="J32" i="22"/>
  <c r="I32" i="22"/>
  <c r="H32" i="22"/>
  <c r="G32" i="22"/>
  <c r="F32" i="22"/>
  <c r="E32" i="22"/>
  <c r="D32" i="22"/>
  <c r="C32" i="22"/>
  <c r="B32" i="22"/>
  <c r="K18" i="22"/>
  <c r="J18" i="22"/>
  <c r="I18" i="22"/>
  <c r="H18" i="22"/>
  <c r="G18" i="22"/>
  <c r="G19" i="22" s="1"/>
  <c r="G22" i="22" s="1"/>
  <c r="G24" i="22" s="1"/>
  <c r="F18" i="22"/>
  <c r="E18" i="22"/>
  <c r="D18" i="22"/>
  <c r="D19" i="22" s="1"/>
  <c r="D22" i="22" s="1"/>
  <c r="D24" i="22" s="1"/>
  <c r="C18" i="22"/>
  <c r="B18" i="22"/>
  <c r="K10" i="22"/>
  <c r="J10" i="22"/>
  <c r="J19" i="22" s="1"/>
  <c r="J22" i="22" s="1"/>
  <c r="J24" i="22" s="1"/>
  <c r="I10" i="22"/>
  <c r="H10" i="22"/>
  <c r="H19" i="22" s="1"/>
  <c r="H22" i="22" s="1"/>
  <c r="H24" i="22" s="1"/>
  <c r="G10" i="22"/>
  <c r="F10" i="22"/>
  <c r="F19" i="22" s="1"/>
  <c r="F22" i="22" s="1"/>
  <c r="F24" i="22" s="1"/>
  <c r="E10" i="22"/>
  <c r="E19" i="22" s="1"/>
  <c r="E22" i="22" s="1"/>
  <c r="E24" i="22" s="1"/>
  <c r="D10" i="22"/>
  <c r="C10" i="22"/>
  <c r="B10" i="22"/>
  <c r="B19" i="22" s="1"/>
  <c r="B22" i="22" s="1"/>
  <c r="B24" i="22" s="1"/>
  <c r="F49" i="23"/>
  <c r="F50" i="23" s="1"/>
  <c r="K32" i="23"/>
  <c r="J32" i="23"/>
  <c r="I32" i="23"/>
  <c r="H32" i="23"/>
  <c r="G32" i="23"/>
  <c r="F32" i="23"/>
  <c r="E32" i="23"/>
  <c r="D32" i="23"/>
  <c r="C32" i="23"/>
  <c r="B32" i="23"/>
  <c r="G19" i="23"/>
  <c r="G22" i="23" s="1"/>
  <c r="G24" i="23" s="1"/>
  <c r="K18" i="23"/>
  <c r="J18" i="23"/>
  <c r="I18" i="23"/>
  <c r="H18" i="23"/>
  <c r="G18" i="23"/>
  <c r="F18" i="23"/>
  <c r="E18" i="23"/>
  <c r="D18" i="23"/>
  <c r="C18" i="23"/>
  <c r="B18" i="23"/>
  <c r="K10" i="23"/>
  <c r="K19" i="23" s="1"/>
  <c r="K22" i="23" s="1"/>
  <c r="K24" i="23" s="1"/>
  <c r="J10" i="23"/>
  <c r="I10" i="23"/>
  <c r="H10" i="23"/>
  <c r="H19" i="23" s="1"/>
  <c r="H22" i="23" s="1"/>
  <c r="H24" i="23" s="1"/>
  <c r="G10" i="23"/>
  <c r="F10" i="23"/>
  <c r="F19" i="23" s="1"/>
  <c r="F22" i="23" s="1"/>
  <c r="F24" i="23" s="1"/>
  <c r="E10" i="23"/>
  <c r="E19" i="23" s="1"/>
  <c r="E22" i="23" s="1"/>
  <c r="E24" i="23" s="1"/>
  <c r="D10" i="23"/>
  <c r="D19" i="23" s="1"/>
  <c r="D22" i="23" s="1"/>
  <c r="D24" i="23" s="1"/>
  <c r="C10" i="23"/>
  <c r="C19" i="23" s="1"/>
  <c r="C22" i="23" s="1"/>
  <c r="C24" i="23" s="1"/>
  <c r="B10" i="23"/>
  <c r="K32" i="24"/>
  <c r="J32" i="24"/>
  <c r="I32" i="24"/>
  <c r="H32" i="24"/>
  <c r="G32" i="24"/>
  <c r="F32" i="24"/>
  <c r="E32" i="24"/>
  <c r="D32" i="24"/>
  <c r="C32" i="24"/>
  <c r="B32" i="24"/>
  <c r="K18" i="24"/>
  <c r="J18" i="24"/>
  <c r="I18" i="24"/>
  <c r="I19" i="24" s="1"/>
  <c r="I22" i="24" s="1"/>
  <c r="I24" i="24" s="1"/>
  <c r="H18" i="24"/>
  <c r="G18" i="24"/>
  <c r="F18" i="24"/>
  <c r="E18" i="24"/>
  <c r="D18" i="24"/>
  <c r="D19" i="24" s="1"/>
  <c r="D22" i="24" s="1"/>
  <c r="D24" i="24" s="1"/>
  <c r="C18" i="24"/>
  <c r="B18" i="24"/>
  <c r="K10" i="24"/>
  <c r="K19" i="24" s="1"/>
  <c r="K22" i="24" s="1"/>
  <c r="K24" i="24" s="1"/>
  <c r="J10" i="24"/>
  <c r="J19" i="24" s="1"/>
  <c r="J22" i="24" s="1"/>
  <c r="J24" i="24" s="1"/>
  <c r="I10" i="24"/>
  <c r="H10" i="24"/>
  <c r="G10" i="24"/>
  <c r="G19" i="24" s="1"/>
  <c r="G22" i="24" s="1"/>
  <c r="G24" i="24" s="1"/>
  <c r="F10" i="24"/>
  <c r="F19" i="24" s="1"/>
  <c r="F22" i="24" s="1"/>
  <c r="F24" i="24" s="1"/>
  <c r="E10" i="24"/>
  <c r="E19" i="24" s="1"/>
  <c r="E22" i="24" s="1"/>
  <c r="E24" i="24" s="1"/>
  <c r="D10" i="24"/>
  <c r="C10" i="24"/>
  <c r="C19" i="24" s="1"/>
  <c r="C22" i="24" s="1"/>
  <c r="C24" i="24" s="1"/>
  <c r="B10" i="24"/>
  <c r="B19" i="24" s="1"/>
  <c r="B22" i="24" s="1"/>
  <c r="B24" i="24" s="1"/>
  <c r="B50" i="25"/>
  <c r="I49" i="25"/>
  <c r="I50" i="25" s="1"/>
  <c r="K32" i="25"/>
  <c r="J32" i="25"/>
  <c r="I32" i="25"/>
  <c r="H32" i="25"/>
  <c r="G32" i="25"/>
  <c r="F32" i="25"/>
  <c r="E32" i="25"/>
  <c r="D32" i="25"/>
  <c r="C32" i="25"/>
  <c r="B32" i="25"/>
  <c r="K18" i="25"/>
  <c r="J18" i="25"/>
  <c r="I18" i="25"/>
  <c r="H18" i="25"/>
  <c r="G18" i="25"/>
  <c r="F18" i="25"/>
  <c r="E18" i="25"/>
  <c r="D18" i="25"/>
  <c r="D19" i="25" s="1"/>
  <c r="D22" i="25" s="1"/>
  <c r="D24" i="25" s="1"/>
  <c r="C18" i="25"/>
  <c r="B18" i="25"/>
  <c r="K10" i="25"/>
  <c r="K19" i="25" s="1"/>
  <c r="K22" i="25" s="1"/>
  <c r="K24" i="25" s="1"/>
  <c r="J10" i="25"/>
  <c r="J19" i="25" s="1"/>
  <c r="J22" i="25" s="1"/>
  <c r="J24" i="25" s="1"/>
  <c r="I10" i="25"/>
  <c r="H10" i="25"/>
  <c r="G10" i="25"/>
  <c r="G19" i="25" s="1"/>
  <c r="G22" i="25" s="1"/>
  <c r="G24" i="25" s="1"/>
  <c r="F10" i="25"/>
  <c r="F19" i="25" s="1"/>
  <c r="F22" i="25" s="1"/>
  <c r="F24" i="25" s="1"/>
  <c r="E10" i="25"/>
  <c r="D10" i="25"/>
  <c r="C10" i="25"/>
  <c r="C19" i="25" s="1"/>
  <c r="C22" i="25" s="1"/>
  <c r="C24" i="25" s="1"/>
  <c r="B10" i="25"/>
  <c r="B19" i="25" s="1"/>
  <c r="B22" i="25" s="1"/>
  <c r="B24" i="25" s="1"/>
  <c r="K32" i="26"/>
  <c r="J32" i="26"/>
  <c r="I32" i="26"/>
  <c r="H32" i="26"/>
  <c r="G32" i="26"/>
  <c r="F32" i="26"/>
  <c r="E32" i="26"/>
  <c r="D32" i="26"/>
  <c r="C32" i="26"/>
  <c r="B32" i="26"/>
  <c r="F19" i="26"/>
  <c r="F22" i="26" s="1"/>
  <c r="F24" i="26" s="1"/>
  <c r="K18" i="26"/>
  <c r="J18" i="26"/>
  <c r="I18" i="26"/>
  <c r="I19" i="26" s="1"/>
  <c r="I22" i="26" s="1"/>
  <c r="I24" i="26" s="1"/>
  <c r="H18" i="26"/>
  <c r="G18" i="26"/>
  <c r="F18" i="26"/>
  <c r="E18" i="26"/>
  <c r="D18" i="26"/>
  <c r="C18" i="26"/>
  <c r="B18" i="26"/>
  <c r="K10" i="26"/>
  <c r="K19" i="26" s="1"/>
  <c r="K22" i="26" s="1"/>
  <c r="K24" i="26" s="1"/>
  <c r="J10" i="26"/>
  <c r="I10" i="26"/>
  <c r="H10" i="26"/>
  <c r="H19" i="26" s="1"/>
  <c r="H22" i="26" s="1"/>
  <c r="H24" i="26" s="1"/>
  <c r="G10" i="26"/>
  <c r="G19" i="26" s="1"/>
  <c r="G22" i="26" s="1"/>
  <c r="G24" i="26" s="1"/>
  <c r="F10" i="26"/>
  <c r="E10" i="26"/>
  <c r="D10" i="26"/>
  <c r="D19" i="26" s="1"/>
  <c r="D22" i="26" s="1"/>
  <c r="D24" i="26" s="1"/>
  <c r="C10" i="26"/>
  <c r="C19" i="26" s="1"/>
  <c r="C22" i="26" s="1"/>
  <c r="C24" i="26" s="1"/>
  <c r="B10" i="26"/>
  <c r="K32" i="27"/>
  <c r="J32" i="27"/>
  <c r="I32" i="27"/>
  <c r="H32" i="27"/>
  <c r="G32" i="27"/>
  <c r="F32" i="27"/>
  <c r="E32" i="27"/>
  <c r="D32" i="27"/>
  <c r="C32" i="27"/>
  <c r="B32" i="27"/>
  <c r="K18" i="27"/>
  <c r="J18" i="27"/>
  <c r="I18" i="27"/>
  <c r="H18" i="27"/>
  <c r="G18" i="27"/>
  <c r="G19" i="27" s="1"/>
  <c r="G22" i="27" s="1"/>
  <c r="G24" i="27" s="1"/>
  <c r="F18" i="27"/>
  <c r="E18" i="27"/>
  <c r="D18" i="27"/>
  <c r="C18" i="27"/>
  <c r="B18" i="27"/>
  <c r="K10" i="27"/>
  <c r="K19" i="27" s="1"/>
  <c r="K22" i="27" s="1"/>
  <c r="K24" i="27" s="1"/>
  <c r="J10" i="27"/>
  <c r="I10" i="27"/>
  <c r="H10" i="27"/>
  <c r="H19" i="27" s="1"/>
  <c r="H22" i="27" s="1"/>
  <c r="H24" i="27" s="1"/>
  <c r="G10" i="27"/>
  <c r="F10" i="27"/>
  <c r="E10" i="27"/>
  <c r="E19" i="27" s="1"/>
  <c r="E22" i="27" s="1"/>
  <c r="E24" i="27" s="1"/>
  <c r="D10" i="27"/>
  <c r="D19" i="27" s="1"/>
  <c r="D22" i="27" s="1"/>
  <c r="D24" i="27" s="1"/>
  <c r="C10" i="27"/>
  <c r="C19" i="27" s="1"/>
  <c r="C22" i="27" s="1"/>
  <c r="C24" i="27" s="1"/>
  <c r="B10" i="27"/>
  <c r="F49" i="28"/>
  <c r="F50" i="28" s="1"/>
  <c r="K32" i="28"/>
  <c r="J32" i="28"/>
  <c r="I32" i="28"/>
  <c r="H32" i="28"/>
  <c r="G32" i="28"/>
  <c r="F32" i="28"/>
  <c r="E32" i="28"/>
  <c r="D32" i="28"/>
  <c r="C32" i="28"/>
  <c r="B32" i="28"/>
  <c r="G19" i="28"/>
  <c r="G22" i="28" s="1"/>
  <c r="G24" i="28" s="1"/>
  <c r="K18" i="28"/>
  <c r="J18" i="28"/>
  <c r="I18" i="28"/>
  <c r="H18" i="28"/>
  <c r="G18" i="28"/>
  <c r="F18" i="28"/>
  <c r="F19" i="28" s="1"/>
  <c r="F22" i="28" s="1"/>
  <c r="F24" i="28" s="1"/>
  <c r="E18" i="28"/>
  <c r="D18" i="28"/>
  <c r="C18" i="28"/>
  <c r="B18" i="28"/>
  <c r="K10" i="28"/>
  <c r="J10" i="28"/>
  <c r="I10" i="28"/>
  <c r="H10" i="28"/>
  <c r="H19" i="28" s="1"/>
  <c r="H22" i="28" s="1"/>
  <c r="H24" i="28" s="1"/>
  <c r="G10" i="28"/>
  <c r="F10" i="28"/>
  <c r="E10" i="28"/>
  <c r="E19" i="28" s="1"/>
  <c r="E22" i="28" s="1"/>
  <c r="E24" i="28" s="1"/>
  <c r="D10" i="28"/>
  <c r="D19" i="28" s="1"/>
  <c r="D22" i="28" s="1"/>
  <c r="D24" i="28" s="1"/>
  <c r="C10" i="28"/>
  <c r="B10" i="28"/>
  <c r="D49" i="1"/>
  <c r="D50" i="1" s="1"/>
  <c r="K32" i="1"/>
  <c r="J32" i="1"/>
  <c r="I32" i="1"/>
  <c r="H32" i="1"/>
  <c r="G32" i="1"/>
  <c r="F32" i="1"/>
  <c r="E32" i="1"/>
  <c r="D32" i="1"/>
  <c r="C32" i="1"/>
  <c r="B32" i="1"/>
  <c r="D22" i="1"/>
  <c r="D24" i="1" s="1"/>
  <c r="G19" i="1"/>
  <c r="G22" i="1" s="1"/>
  <c r="G24" i="1" s="1"/>
  <c r="K18" i="1"/>
  <c r="J18" i="1"/>
  <c r="I18" i="1"/>
  <c r="H18" i="1"/>
  <c r="G18" i="1"/>
  <c r="F18" i="1"/>
  <c r="E18" i="1"/>
  <c r="D18" i="1"/>
  <c r="C18" i="1"/>
  <c r="B18" i="1"/>
  <c r="K10" i="1"/>
  <c r="K19" i="1" s="1"/>
  <c r="K22" i="1" s="1"/>
  <c r="K24" i="1" s="1"/>
  <c r="J10" i="1"/>
  <c r="I10" i="1"/>
  <c r="I19" i="1" s="1"/>
  <c r="I22" i="1" s="1"/>
  <c r="I24" i="1" s="1"/>
  <c r="H10" i="1"/>
  <c r="H19" i="1" s="1"/>
  <c r="H22" i="1" s="1"/>
  <c r="H24" i="1" s="1"/>
  <c r="G10" i="1"/>
  <c r="F10" i="1"/>
  <c r="F19" i="1" s="1"/>
  <c r="F22" i="1" s="1"/>
  <c r="F24" i="1" s="1"/>
  <c r="E10" i="1"/>
  <c r="E19" i="1" s="1"/>
  <c r="E22" i="1" s="1"/>
  <c r="E24" i="1" s="1"/>
  <c r="D10" i="1"/>
  <c r="D19" i="1" s="1"/>
  <c r="C10" i="1"/>
  <c r="C19" i="1" s="1"/>
  <c r="C22" i="1" s="1"/>
  <c r="C24" i="1" s="1"/>
  <c r="B10" i="1"/>
  <c r="F19" i="27" l="1"/>
  <c r="F22" i="27" s="1"/>
  <c r="F24" i="27" s="1"/>
  <c r="F19" i="18"/>
  <c r="F22" i="18" s="1"/>
  <c r="F24" i="18" s="1"/>
  <c r="G19" i="17"/>
  <c r="G22" i="17" s="1"/>
  <c r="G24" i="17" s="1"/>
  <c r="G19" i="6"/>
  <c r="G22" i="6" s="1"/>
  <c r="G24" i="6" s="1"/>
  <c r="G19" i="4"/>
  <c r="G22" i="4" s="1"/>
  <c r="G24" i="4" s="1"/>
  <c r="I19" i="25"/>
  <c r="I22" i="25" s="1"/>
  <c r="I24" i="25" s="1"/>
  <c r="E19" i="18"/>
  <c r="E22" i="18" s="1"/>
  <c r="E24" i="18" s="1"/>
  <c r="B19" i="17"/>
  <c r="B22" i="17" s="1"/>
  <c r="B24" i="17" s="1"/>
  <c r="J19" i="17"/>
  <c r="J22" i="17" s="1"/>
  <c r="J24" i="17" s="1"/>
  <c r="H19" i="17"/>
  <c r="H22" i="17" s="1"/>
  <c r="H24" i="17" s="1"/>
  <c r="G19" i="15"/>
  <c r="G22" i="15" s="1"/>
  <c r="G24" i="15" s="1"/>
  <c r="C19" i="14"/>
  <c r="C22" i="14" s="1"/>
  <c r="C24" i="14" s="1"/>
  <c r="K19" i="14"/>
  <c r="K22" i="14" s="1"/>
  <c r="K24" i="14" s="1"/>
  <c r="I19" i="14"/>
  <c r="I22" i="14" s="1"/>
  <c r="I24" i="14" s="1"/>
  <c r="D19" i="11"/>
  <c r="D22" i="11" s="1"/>
  <c r="D24" i="11" s="1"/>
  <c r="H19" i="6"/>
  <c r="H22" i="6" s="1"/>
  <c r="H24" i="6" s="1"/>
  <c r="H19" i="4"/>
  <c r="H22" i="4" s="1"/>
  <c r="H24" i="4" s="1"/>
  <c r="F70" i="26"/>
  <c r="F75" i="26" s="1"/>
  <c r="F49" i="26" s="1"/>
  <c r="F50" i="26" s="1"/>
  <c r="B74" i="21"/>
  <c r="B73" i="21" s="1"/>
  <c r="F70" i="17"/>
  <c r="F75" i="17" s="1"/>
  <c r="F49" i="17" s="1"/>
  <c r="F50" i="17" s="1"/>
  <c r="H70" i="15"/>
  <c r="H75" i="15" s="1"/>
  <c r="H49" i="15" s="1"/>
  <c r="H50" i="15" s="1"/>
  <c r="G70" i="14"/>
  <c r="G75" i="14" s="1"/>
  <c r="G49" i="14" s="1"/>
  <c r="G50" i="14" s="1"/>
  <c r="B74" i="14"/>
  <c r="B73" i="14" s="1"/>
  <c r="F70" i="13"/>
  <c r="F75" i="13" s="1"/>
  <c r="F49" i="13" s="1"/>
  <c r="F50" i="13" s="1"/>
  <c r="G70" i="12"/>
  <c r="G75" i="12" s="1"/>
  <c r="G49" i="12" s="1"/>
  <c r="G50" i="12" s="1"/>
  <c r="F70" i="11"/>
  <c r="F75" i="11" s="1"/>
  <c r="F49" i="11" s="1"/>
  <c r="F50" i="11" s="1"/>
  <c r="B19" i="28"/>
  <c r="B22" i="28" s="1"/>
  <c r="B24" i="28" s="1"/>
  <c r="J19" i="28"/>
  <c r="J22" i="28" s="1"/>
  <c r="J24" i="28" s="1"/>
  <c r="H19" i="24"/>
  <c r="H22" i="24" s="1"/>
  <c r="H24" i="24" s="1"/>
  <c r="C19" i="22"/>
  <c r="C22" i="22" s="1"/>
  <c r="C24" i="22" s="1"/>
  <c r="K19" i="22"/>
  <c r="K22" i="22" s="1"/>
  <c r="K24" i="22" s="1"/>
  <c r="I19" i="22"/>
  <c r="I22" i="22" s="1"/>
  <c r="I24" i="22" s="1"/>
  <c r="H19" i="21"/>
  <c r="H22" i="21" s="1"/>
  <c r="H24" i="21" s="1"/>
  <c r="E19" i="20"/>
  <c r="E22" i="20" s="1"/>
  <c r="E24" i="20" s="1"/>
  <c r="B19" i="19"/>
  <c r="B22" i="19" s="1"/>
  <c r="B24" i="19" s="1"/>
  <c r="J19" i="19"/>
  <c r="J22" i="19" s="1"/>
  <c r="J24" i="19" s="1"/>
  <c r="C19" i="17"/>
  <c r="C22" i="17" s="1"/>
  <c r="C24" i="17" s="1"/>
  <c r="K19" i="17"/>
  <c r="K22" i="17" s="1"/>
  <c r="K24" i="17" s="1"/>
  <c r="I19" i="17"/>
  <c r="I22" i="17" s="1"/>
  <c r="I24" i="17" s="1"/>
  <c r="D19" i="14"/>
  <c r="D22" i="14" s="1"/>
  <c r="D24" i="14" s="1"/>
  <c r="E19" i="13"/>
  <c r="E22" i="13" s="1"/>
  <c r="E24" i="13" s="1"/>
  <c r="E19" i="11"/>
  <c r="E22" i="11" s="1"/>
  <c r="E24" i="11" s="1"/>
  <c r="C19" i="6"/>
  <c r="C22" i="6" s="1"/>
  <c r="C24" i="6" s="1"/>
  <c r="K19" i="6"/>
  <c r="K22" i="6" s="1"/>
  <c r="K24" i="6" s="1"/>
  <c r="I19" i="6"/>
  <c r="I22" i="6" s="1"/>
  <c r="I24" i="6" s="1"/>
  <c r="C19" i="4"/>
  <c r="C22" i="4" s="1"/>
  <c r="C24" i="4" s="1"/>
  <c r="K19" i="4"/>
  <c r="K22" i="4" s="1"/>
  <c r="K24" i="4" s="1"/>
  <c r="I19" i="4"/>
  <c r="I22" i="4" s="1"/>
  <c r="I24" i="4" s="1"/>
  <c r="E19" i="2"/>
  <c r="E22" i="2" s="1"/>
  <c r="E24" i="2" s="1"/>
  <c r="I70" i="28"/>
  <c r="I75" i="28" s="1"/>
  <c r="I49" i="28" s="1"/>
  <c r="I50" i="28" s="1"/>
  <c r="G70" i="25"/>
  <c r="G75" i="25" s="1"/>
  <c r="G49" i="25" s="1"/>
  <c r="G50" i="25" s="1"/>
  <c r="F70" i="22"/>
  <c r="F75" i="22" s="1"/>
  <c r="F49" i="22" s="1"/>
  <c r="F50" i="22" s="1"/>
  <c r="H70" i="19"/>
  <c r="H75" i="19" s="1"/>
  <c r="H49" i="19" s="1"/>
  <c r="H50" i="19" s="1"/>
  <c r="F70" i="19"/>
  <c r="F75" i="19" s="1"/>
  <c r="F49" i="19" s="1"/>
  <c r="F50" i="19" s="1"/>
  <c r="H70" i="18"/>
  <c r="H75" i="18" s="1"/>
  <c r="H49" i="18" s="1"/>
  <c r="H50" i="18" s="1"/>
  <c r="F70" i="18"/>
  <c r="F75" i="18" s="1"/>
  <c r="F49" i="18" s="1"/>
  <c r="F50" i="18" s="1"/>
  <c r="H70" i="16"/>
  <c r="H75" i="16" s="1"/>
  <c r="H49" i="16" s="1"/>
  <c r="H50" i="16" s="1"/>
  <c r="F70" i="16"/>
  <c r="F75" i="16" s="1"/>
  <c r="F49" i="16" s="1"/>
  <c r="F50" i="16" s="1"/>
  <c r="F70" i="14"/>
  <c r="F75" i="14" s="1"/>
  <c r="F49" i="14" s="1"/>
  <c r="F50" i="14" s="1"/>
  <c r="G70" i="13"/>
  <c r="G75" i="13" s="1"/>
  <c r="G49" i="13" s="1"/>
  <c r="G50" i="13" s="1"/>
  <c r="H70" i="12"/>
  <c r="H75" i="12" s="1"/>
  <c r="H49" i="12" s="1"/>
  <c r="H50" i="12" s="1"/>
  <c r="G70" i="11"/>
  <c r="G75" i="11" s="1"/>
  <c r="G49" i="11" s="1"/>
  <c r="G50" i="11" s="1"/>
  <c r="H70" i="10"/>
  <c r="H75" i="10" s="1"/>
  <c r="H49" i="10" s="1"/>
  <c r="H50" i="10" s="1"/>
  <c r="F70" i="10"/>
  <c r="F75" i="10" s="1"/>
  <c r="F49" i="10" s="1"/>
  <c r="F50" i="10" s="1"/>
  <c r="H70" i="9"/>
  <c r="H75" i="9" s="1"/>
  <c r="H49" i="9" s="1"/>
  <c r="H50" i="9" s="1"/>
  <c r="I70" i="8"/>
  <c r="I75" i="8" s="1"/>
  <c r="I49" i="8" s="1"/>
  <c r="I50" i="8" s="1"/>
  <c r="I70" i="6"/>
  <c r="I75" i="6" s="1"/>
  <c r="I49" i="6" s="1"/>
  <c r="I50" i="6" s="1"/>
  <c r="D70" i="4"/>
  <c r="D75" i="4" s="1"/>
  <c r="D49" i="4" s="1"/>
  <c r="D50" i="4" s="1"/>
  <c r="B70" i="4"/>
  <c r="B75" i="4" s="1"/>
  <c r="B49" i="4" s="1"/>
  <c r="B50" i="4" s="1"/>
  <c r="I70" i="2"/>
  <c r="I75" i="2" s="1"/>
  <c r="I49" i="2" s="1"/>
  <c r="I50" i="2" s="1"/>
  <c r="C19" i="28"/>
  <c r="C22" i="28" s="1"/>
  <c r="C24" i="28" s="1"/>
  <c r="K19" i="28"/>
  <c r="K22" i="28" s="1"/>
  <c r="K24" i="28" s="1"/>
  <c r="I19" i="28"/>
  <c r="I22" i="28" s="1"/>
  <c r="I24" i="28" s="1"/>
  <c r="B19" i="26"/>
  <c r="B22" i="26" s="1"/>
  <c r="B24" i="26" s="1"/>
  <c r="J19" i="26"/>
  <c r="J22" i="26" s="1"/>
  <c r="J24" i="26" s="1"/>
  <c r="E19" i="25"/>
  <c r="E22" i="25" s="1"/>
  <c r="E24" i="25" s="1"/>
  <c r="C19" i="19"/>
  <c r="C22" i="19" s="1"/>
  <c r="C24" i="19" s="1"/>
  <c r="K19" i="19"/>
  <c r="K22" i="19" s="1"/>
  <c r="K24" i="19" s="1"/>
  <c r="D19" i="17"/>
  <c r="D22" i="17" s="1"/>
  <c r="D24" i="17" s="1"/>
  <c r="B19" i="16"/>
  <c r="B22" i="16" s="1"/>
  <c r="B24" i="16" s="1"/>
  <c r="J19" i="16"/>
  <c r="J22" i="16" s="1"/>
  <c r="J24" i="16" s="1"/>
  <c r="E19" i="14"/>
  <c r="E22" i="14" s="1"/>
  <c r="E24" i="14" s="1"/>
  <c r="B19" i="12"/>
  <c r="B22" i="12" s="1"/>
  <c r="B24" i="12" s="1"/>
  <c r="J19" i="12"/>
  <c r="J22" i="12" s="1"/>
  <c r="J24" i="12" s="1"/>
  <c r="B19" i="10"/>
  <c r="B22" i="10" s="1"/>
  <c r="B24" i="10" s="1"/>
  <c r="J19" i="10"/>
  <c r="J22" i="10" s="1"/>
  <c r="J24" i="10" s="1"/>
  <c r="H19" i="10"/>
  <c r="H22" i="10" s="1"/>
  <c r="H24" i="10" s="1"/>
  <c r="B19" i="9"/>
  <c r="B22" i="9" s="1"/>
  <c r="B24" i="9" s="1"/>
  <c r="J19" i="9"/>
  <c r="J22" i="9" s="1"/>
  <c r="J24" i="9" s="1"/>
  <c r="H19" i="9"/>
  <c r="H22" i="9" s="1"/>
  <c r="H24" i="9" s="1"/>
  <c r="D19" i="6"/>
  <c r="D22" i="6" s="1"/>
  <c r="D24" i="6" s="1"/>
  <c r="D19" i="4"/>
  <c r="D22" i="4" s="1"/>
  <c r="D24" i="4" s="1"/>
  <c r="B70" i="1"/>
  <c r="B75" i="1" s="1"/>
  <c r="B49" i="1" s="1"/>
  <c r="B50" i="1" s="1"/>
  <c r="J70" i="1"/>
  <c r="J75" i="1" s="1"/>
  <c r="J49" i="1" s="1"/>
  <c r="J50" i="1" s="1"/>
  <c r="B70" i="27"/>
  <c r="B75" i="27" s="1"/>
  <c r="B49" i="27" s="1"/>
  <c r="B50" i="27" s="1"/>
  <c r="J70" i="27"/>
  <c r="J75" i="27" s="1"/>
  <c r="J49" i="27" s="1"/>
  <c r="J50" i="27" s="1"/>
  <c r="I70" i="9"/>
  <c r="I75" i="9" s="1"/>
  <c r="I49" i="9" s="1"/>
  <c r="I50" i="9" s="1"/>
  <c r="C70" i="7"/>
  <c r="C75" i="7" s="1"/>
  <c r="C49" i="7" s="1"/>
  <c r="C50" i="7" s="1"/>
  <c r="K70" i="7"/>
  <c r="K75" i="7" s="1"/>
  <c r="K49" i="7" s="1"/>
  <c r="K50" i="7" s="1"/>
  <c r="D70" i="5"/>
  <c r="D75" i="5" s="1"/>
  <c r="D49" i="5" s="1"/>
  <c r="D50" i="5" s="1"/>
  <c r="D70" i="3"/>
  <c r="D75" i="3" s="1"/>
  <c r="D49" i="3" s="1"/>
  <c r="D50" i="3" s="1"/>
  <c r="B70" i="7"/>
  <c r="B75" i="7" s="1"/>
  <c r="B49" i="7" s="1"/>
  <c r="B50" i="7" s="1"/>
  <c r="K70" i="3"/>
  <c r="K75" i="3" s="1"/>
  <c r="K49" i="3" s="1"/>
  <c r="K50" i="3" s="1"/>
  <c r="F70" i="3"/>
  <c r="F75" i="3" s="1"/>
  <c r="F49" i="3" s="1"/>
  <c r="F50" i="3" s="1"/>
  <c r="B19" i="1"/>
  <c r="B22" i="1" s="1"/>
  <c r="B24" i="1" s="1"/>
  <c r="J19" i="1"/>
  <c r="J22" i="1" s="1"/>
  <c r="J24" i="1" s="1"/>
  <c r="B19" i="27"/>
  <c r="B22" i="27" s="1"/>
  <c r="B24" i="27" s="1"/>
  <c r="J19" i="27"/>
  <c r="J22" i="27" s="1"/>
  <c r="J24" i="27" s="1"/>
  <c r="E19" i="26"/>
  <c r="E22" i="26" s="1"/>
  <c r="E24" i="26" s="1"/>
  <c r="H19" i="25"/>
  <c r="H22" i="25" s="1"/>
  <c r="H24" i="25" s="1"/>
  <c r="B19" i="23"/>
  <c r="B22" i="23" s="1"/>
  <c r="B24" i="23" s="1"/>
  <c r="J19" i="23"/>
  <c r="J22" i="23" s="1"/>
  <c r="J24" i="23" s="1"/>
  <c r="B19" i="18"/>
  <c r="B22" i="18" s="1"/>
  <c r="B24" i="18" s="1"/>
  <c r="J19" i="18"/>
  <c r="J22" i="18" s="1"/>
  <c r="J24" i="18" s="1"/>
  <c r="H19" i="18"/>
  <c r="H22" i="18" s="1"/>
  <c r="H24" i="18" s="1"/>
  <c r="E19" i="16"/>
  <c r="E22" i="16" s="1"/>
  <c r="E24" i="16" s="1"/>
  <c r="D19" i="15"/>
  <c r="D22" i="15" s="1"/>
  <c r="D24" i="15" s="1"/>
  <c r="B19" i="15"/>
  <c r="B22" i="15" s="1"/>
  <c r="B24" i="15" s="1"/>
  <c r="J19" i="15"/>
  <c r="J22" i="15" s="1"/>
  <c r="J24" i="15" s="1"/>
  <c r="H19" i="14"/>
  <c r="H22" i="14" s="1"/>
  <c r="H24" i="14" s="1"/>
  <c r="E19" i="12"/>
  <c r="E22" i="12" s="1"/>
  <c r="E24" i="12" s="1"/>
  <c r="E19" i="10"/>
  <c r="E22" i="10" s="1"/>
  <c r="E24" i="10" s="1"/>
  <c r="E19" i="9"/>
  <c r="E22" i="9" s="1"/>
  <c r="E24" i="9" s="1"/>
  <c r="C19" i="8"/>
  <c r="C22" i="8" s="1"/>
  <c r="C24" i="8" s="1"/>
  <c r="K19" i="8"/>
  <c r="K22" i="8" s="1"/>
  <c r="K24" i="8" s="1"/>
  <c r="I19" i="8"/>
  <c r="I22" i="8" s="1"/>
  <c r="I24" i="8" s="1"/>
  <c r="B19" i="7"/>
  <c r="B22" i="7" s="1"/>
  <c r="B24" i="7" s="1"/>
  <c r="J19" i="7"/>
  <c r="J22" i="7" s="1"/>
  <c r="J24" i="7" s="1"/>
  <c r="H19" i="7"/>
  <c r="H22" i="7" s="1"/>
  <c r="H24" i="7" s="1"/>
  <c r="D19" i="5"/>
  <c r="D22" i="5" s="1"/>
  <c r="D24" i="5" s="1"/>
  <c r="D19" i="3"/>
  <c r="D22" i="3" s="1"/>
  <c r="D24" i="3" s="1"/>
  <c r="E70" i="1"/>
  <c r="E75" i="1" s="1"/>
  <c r="E49" i="1" s="1"/>
  <c r="E50" i="1" s="1"/>
  <c r="C70" i="1"/>
  <c r="C75" i="1" s="1"/>
  <c r="C49" i="1" s="1"/>
  <c r="C50" i="1" s="1"/>
  <c r="K70" i="1"/>
  <c r="K75" i="1" s="1"/>
  <c r="K49" i="1" s="1"/>
  <c r="K50" i="1" s="1"/>
  <c r="E70" i="27"/>
  <c r="E75" i="27" s="1"/>
  <c r="E49" i="27" s="1"/>
  <c r="E50" i="27" s="1"/>
  <c r="C70" i="27"/>
  <c r="C75" i="27" s="1"/>
  <c r="C49" i="27" s="1"/>
  <c r="C50" i="27" s="1"/>
  <c r="K70" i="27"/>
  <c r="K75" i="27" s="1"/>
  <c r="K49" i="27" s="1"/>
  <c r="K50" i="27" s="1"/>
  <c r="C70" i="26"/>
  <c r="C75" i="26" s="1"/>
  <c r="C49" i="26" s="1"/>
  <c r="C50" i="26" s="1"/>
  <c r="K70" i="26"/>
  <c r="K75" i="26" s="1"/>
  <c r="K49" i="26" s="1"/>
  <c r="K50" i="26" s="1"/>
  <c r="C70" i="24"/>
  <c r="C75" i="24" s="1"/>
  <c r="C49" i="24" s="1"/>
  <c r="C50" i="24" s="1"/>
  <c r="K70" i="24"/>
  <c r="K75" i="24" s="1"/>
  <c r="K49" i="24" s="1"/>
  <c r="K50" i="24" s="1"/>
  <c r="I70" i="23"/>
  <c r="I75" i="23" s="1"/>
  <c r="I49" i="23" s="1"/>
  <c r="I50" i="23" s="1"/>
  <c r="J70" i="22"/>
  <c r="J75" i="22" s="1"/>
  <c r="J49" i="22" s="1"/>
  <c r="J50" i="22" s="1"/>
  <c r="C70" i="21"/>
  <c r="C75" i="21" s="1"/>
  <c r="C49" i="21" s="1"/>
  <c r="C50" i="21" s="1"/>
  <c r="K70" i="21"/>
  <c r="K75" i="21" s="1"/>
  <c r="K49" i="21" s="1"/>
  <c r="K50" i="21" s="1"/>
  <c r="D70" i="20"/>
  <c r="D75" i="20" s="1"/>
  <c r="D49" i="20" s="1"/>
  <c r="D50" i="20" s="1"/>
  <c r="D70" i="19"/>
  <c r="D75" i="19" s="1"/>
  <c r="D49" i="19" s="1"/>
  <c r="D50" i="19" s="1"/>
  <c r="D70" i="18"/>
  <c r="D75" i="18" s="1"/>
  <c r="D49" i="18" s="1"/>
  <c r="D50" i="18" s="1"/>
  <c r="C70" i="17"/>
  <c r="C75" i="17" s="1"/>
  <c r="C49" i="17" s="1"/>
  <c r="C50" i="17" s="1"/>
  <c r="D70" i="16"/>
  <c r="D75" i="16" s="1"/>
  <c r="D49" i="16" s="1"/>
  <c r="D50" i="16" s="1"/>
  <c r="E70" i="15"/>
  <c r="E75" i="15" s="1"/>
  <c r="E49" i="15" s="1"/>
  <c r="E50" i="15" s="1"/>
  <c r="D70" i="14"/>
  <c r="D75" i="14" s="1"/>
  <c r="D49" i="14" s="1"/>
  <c r="D50" i="14" s="1"/>
  <c r="D70" i="12"/>
  <c r="D75" i="12" s="1"/>
  <c r="D49" i="12" s="1"/>
  <c r="D50" i="12" s="1"/>
  <c r="D70" i="10"/>
  <c r="D75" i="10" s="1"/>
  <c r="D49" i="10" s="1"/>
  <c r="D50" i="10" s="1"/>
  <c r="D70" i="9"/>
  <c r="D75" i="9" s="1"/>
  <c r="D49" i="9" s="1"/>
  <c r="D50" i="9" s="1"/>
  <c r="B70" i="9"/>
  <c r="B75" i="9" s="1"/>
  <c r="B49" i="9" s="1"/>
  <c r="B50" i="9" s="1"/>
  <c r="J70" i="9"/>
  <c r="J75" i="9" s="1"/>
  <c r="J49" i="9" s="1"/>
  <c r="J50" i="9" s="1"/>
  <c r="G70" i="8"/>
  <c r="G75" i="8" s="1"/>
  <c r="G49" i="8" s="1"/>
  <c r="G50" i="8" s="1"/>
  <c r="F70" i="7"/>
  <c r="F75" i="7" s="1"/>
  <c r="F49" i="7" s="1"/>
  <c r="F50" i="7" s="1"/>
  <c r="G70" i="6"/>
  <c r="G75" i="6" s="1"/>
  <c r="G49" i="6" s="1"/>
  <c r="G50" i="6" s="1"/>
  <c r="G70" i="5"/>
  <c r="G75" i="5" s="1"/>
  <c r="G49" i="5" s="1"/>
  <c r="G50" i="5" s="1"/>
  <c r="B74" i="5"/>
  <c r="B73" i="5" s="1"/>
  <c r="H70" i="4"/>
  <c r="H75" i="4" s="1"/>
  <c r="H49" i="4" s="1"/>
  <c r="H50" i="4" s="1"/>
  <c r="B74" i="2"/>
  <c r="B73" i="2" s="1"/>
  <c r="I19" i="27"/>
  <c r="I22" i="27" s="1"/>
  <c r="I24" i="27" s="1"/>
  <c r="I19" i="23"/>
  <c r="I22" i="23" s="1"/>
  <c r="I24" i="23" s="1"/>
  <c r="I19" i="18"/>
  <c r="I22" i="18" s="1"/>
  <c r="I24" i="18" s="1"/>
  <c r="H19" i="11"/>
  <c r="H22" i="11" s="1"/>
  <c r="H24" i="11" s="1"/>
  <c r="I19" i="7"/>
  <c r="I22" i="7" s="1"/>
  <c r="I24" i="7" s="1"/>
  <c r="H19" i="2"/>
  <c r="H22" i="2" s="1"/>
  <c r="H24" i="2" s="1"/>
  <c r="B74" i="28"/>
  <c r="B73" i="28" s="1"/>
  <c r="C70" i="28"/>
  <c r="C75" i="28" s="1"/>
  <c r="C49" i="28" s="1"/>
  <c r="C50" i="28" s="1"/>
  <c r="K70" i="28"/>
  <c r="K75" i="28" s="1"/>
  <c r="K49" i="28" s="1"/>
  <c r="K50" i="28" s="1"/>
  <c r="D70" i="28"/>
  <c r="D75" i="28" s="1"/>
  <c r="D49" i="28" s="1"/>
  <c r="D50" i="28" s="1"/>
  <c r="G70" i="28"/>
  <c r="G75" i="28" s="1"/>
  <c r="G49" i="28" s="1"/>
  <c r="G50" i="28" s="1"/>
  <c r="H70" i="27"/>
  <c r="H75" i="27" s="1"/>
  <c r="H49" i="27" s="1"/>
  <c r="H50" i="27" s="1"/>
  <c r="B74" i="27"/>
  <c r="B73" i="27" s="1"/>
  <c r="D70" i="26"/>
  <c r="D75" i="26" s="1"/>
  <c r="D49" i="26" s="1"/>
  <c r="D50" i="26" s="1"/>
  <c r="B74" i="26"/>
  <c r="B73" i="26" s="1"/>
  <c r="H70" i="25"/>
  <c r="H75" i="25" s="1"/>
  <c r="H49" i="25" s="1"/>
  <c r="H50" i="25" s="1"/>
  <c r="E70" i="25"/>
  <c r="E75" i="25" s="1"/>
  <c r="E49" i="25" s="1"/>
  <c r="E50" i="25" s="1"/>
  <c r="K70" i="25"/>
  <c r="K75" i="25" s="1"/>
  <c r="K49" i="25" s="1"/>
  <c r="K50" i="25" s="1"/>
  <c r="B74" i="25"/>
  <c r="B73" i="25" s="1"/>
  <c r="I70" i="24"/>
  <c r="I75" i="24" s="1"/>
  <c r="I49" i="24" s="1"/>
  <c r="I50" i="24" s="1"/>
  <c r="G70" i="24"/>
  <c r="G75" i="24" s="1"/>
  <c r="G49" i="24" s="1"/>
  <c r="G50" i="24" s="1"/>
  <c r="F70" i="24"/>
  <c r="F75" i="24" s="1"/>
  <c r="F49" i="24" s="1"/>
  <c r="F50" i="24" s="1"/>
  <c r="D70" i="24"/>
  <c r="D75" i="24" s="1"/>
  <c r="D49" i="24" s="1"/>
  <c r="D50" i="24" s="1"/>
  <c r="B74" i="24"/>
  <c r="B73" i="24" s="1"/>
  <c r="G70" i="23"/>
  <c r="G75" i="23" s="1"/>
  <c r="G49" i="23" s="1"/>
  <c r="G50" i="23" s="1"/>
  <c r="B70" i="23"/>
  <c r="B75" i="23" s="1"/>
  <c r="B49" i="23" s="1"/>
  <c r="B50" i="23" s="1"/>
  <c r="J70" i="23"/>
  <c r="J75" i="23" s="1"/>
  <c r="J49" i="23" s="1"/>
  <c r="J50" i="23" s="1"/>
  <c r="E70" i="23"/>
  <c r="E75" i="23" s="1"/>
  <c r="E49" i="23" s="1"/>
  <c r="E50" i="23" s="1"/>
  <c r="C70" i="23"/>
  <c r="C75" i="23" s="1"/>
  <c r="C49" i="23" s="1"/>
  <c r="C50" i="23" s="1"/>
  <c r="K70" i="23"/>
  <c r="K75" i="23" s="1"/>
  <c r="K49" i="23" s="1"/>
  <c r="K50" i="23" s="1"/>
  <c r="B74" i="22"/>
  <c r="B73" i="22" s="1"/>
  <c r="D70" i="22"/>
  <c r="D75" i="22" s="1"/>
  <c r="D49" i="22" s="1"/>
  <c r="D50" i="22" s="1"/>
  <c r="C70" i="22"/>
  <c r="C75" i="22" s="1"/>
  <c r="C49" i="22" s="1"/>
  <c r="C50" i="22" s="1"/>
  <c r="K70" i="22"/>
  <c r="K75" i="22" s="1"/>
  <c r="K49" i="22" s="1"/>
  <c r="K50" i="22" s="1"/>
  <c r="J70" i="21"/>
  <c r="J75" i="21" s="1"/>
  <c r="J49" i="21" s="1"/>
  <c r="J50" i="21" s="1"/>
  <c r="H70" i="21"/>
  <c r="H75" i="21" s="1"/>
  <c r="H49" i="21" s="1"/>
  <c r="H50" i="21" s="1"/>
  <c r="F70" i="21"/>
  <c r="F75" i="21" s="1"/>
  <c r="F49" i="21" s="1"/>
  <c r="F50" i="21" s="1"/>
  <c r="I70" i="21"/>
  <c r="I75" i="21" s="1"/>
  <c r="I49" i="21" s="1"/>
  <c r="I50" i="21" s="1"/>
  <c r="G70" i="21"/>
  <c r="G75" i="21" s="1"/>
  <c r="G49" i="21" s="1"/>
  <c r="G50" i="21" s="1"/>
  <c r="H70" i="20"/>
  <c r="H75" i="20" s="1"/>
  <c r="H49" i="20" s="1"/>
  <c r="H50" i="20" s="1"/>
  <c r="B70" i="20"/>
  <c r="B75" i="20" s="1"/>
  <c r="B49" i="20" s="1"/>
  <c r="B50" i="20" s="1"/>
  <c r="J70" i="20"/>
  <c r="J75" i="20" s="1"/>
  <c r="J49" i="20" s="1"/>
  <c r="J50" i="20" s="1"/>
  <c r="C70" i="20"/>
  <c r="C75" i="20" s="1"/>
  <c r="C49" i="20" s="1"/>
  <c r="C50" i="20" s="1"/>
  <c r="K70" i="20"/>
  <c r="K75" i="20" s="1"/>
  <c r="K49" i="20" s="1"/>
  <c r="K50" i="20" s="1"/>
  <c r="B74" i="20"/>
  <c r="B73" i="20" s="1"/>
  <c r="G70" i="19"/>
  <c r="G75" i="19" s="1"/>
  <c r="G49" i="19" s="1"/>
  <c r="G50" i="19" s="1"/>
  <c r="C70" i="18"/>
  <c r="C75" i="18" s="1"/>
  <c r="C49" i="18" s="1"/>
  <c r="C50" i="18" s="1"/>
  <c r="K70" i="18"/>
  <c r="K75" i="18" s="1"/>
  <c r="K49" i="18" s="1"/>
  <c r="K50" i="18" s="1"/>
  <c r="B74" i="18"/>
  <c r="B73" i="18" s="1"/>
  <c r="J70" i="17"/>
  <c r="J75" i="17" s="1"/>
  <c r="J49" i="17" s="1"/>
  <c r="J50" i="17" s="1"/>
  <c r="G70" i="17"/>
  <c r="G75" i="17" s="1"/>
  <c r="G49" i="17" s="1"/>
  <c r="G50" i="17" s="1"/>
  <c r="B74" i="17"/>
  <c r="B73" i="17" s="1"/>
  <c r="H70" i="17"/>
  <c r="H75" i="17" s="1"/>
  <c r="H49" i="17" s="1"/>
  <c r="H50" i="17" s="1"/>
  <c r="B70" i="16"/>
  <c r="B75" i="16" s="1"/>
  <c r="B49" i="16" s="1"/>
  <c r="B50" i="16" s="1"/>
  <c r="J70" i="16"/>
  <c r="J75" i="16" s="1"/>
  <c r="J49" i="16" s="1"/>
  <c r="J50" i="16" s="1"/>
  <c r="C70" i="16"/>
  <c r="C75" i="16" s="1"/>
  <c r="C49" i="16" s="1"/>
  <c r="C50" i="16" s="1"/>
  <c r="B74" i="16"/>
  <c r="B73" i="16" s="1"/>
  <c r="G70" i="16"/>
  <c r="G75" i="16" s="1"/>
  <c r="G49" i="16" s="1"/>
  <c r="G50" i="16" s="1"/>
  <c r="B74" i="15"/>
  <c r="B73" i="15" s="1"/>
  <c r="I70" i="15"/>
  <c r="I75" i="15" s="1"/>
  <c r="I49" i="15" s="1"/>
  <c r="I50" i="15" s="1"/>
  <c r="H70" i="14"/>
  <c r="H75" i="14" s="1"/>
  <c r="H49" i="14" s="1"/>
  <c r="H50" i="14" s="1"/>
  <c r="E70" i="14"/>
  <c r="E75" i="14" s="1"/>
  <c r="E49" i="14" s="1"/>
  <c r="E50" i="14" s="1"/>
  <c r="C70" i="14"/>
  <c r="C75" i="14" s="1"/>
  <c r="C49" i="14" s="1"/>
  <c r="C50" i="14" s="1"/>
  <c r="K70" i="14"/>
  <c r="K75" i="14" s="1"/>
  <c r="K49" i="14" s="1"/>
  <c r="K50" i="14" s="1"/>
  <c r="C70" i="13"/>
  <c r="C75" i="13" s="1"/>
  <c r="C49" i="13" s="1"/>
  <c r="C50" i="13" s="1"/>
  <c r="K70" i="13"/>
  <c r="K75" i="13" s="1"/>
  <c r="K49" i="13" s="1"/>
  <c r="K50" i="13" s="1"/>
  <c r="B74" i="13"/>
  <c r="B73" i="13" s="1"/>
  <c r="H70" i="13"/>
  <c r="H75" i="13" s="1"/>
  <c r="H49" i="13" s="1"/>
  <c r="H50" i="13" s="1"/>
  <c r="I70" i="13"/>
  <c r="I75" i="13" s="1"/>
  <c r="I49" i="13" s="1"/>
  <c r="I50" i="13" s="1"/>
  <c r="B70" i="12"/>
  <c r="B75" i="12" s="1"/>
  <c r="B49" i="12" s="1"/>
  <c r="B50" i="12" s="1"/>
  <c r="J70" i="12"/>
  <c r="J75" i="12" s="1"/>
  <c r="J49" i="12" s="1"/>
  <c r="J50" i="12" s="1"/>
  <c r="B74" i="12"/>
  <c r="B73" i="12" s="1"/>
  <c r="C70" i="11"/>
  <c r="C75" i="11" s="1"/>
  <c r="C49" i="11" s="1"/>
  <c r="C50" i="11" s="1"/>
  <c r="K70" i="11"/>
  <c r="K75" i="11" s="1"/>
  <c r="K49" i="11" s="1"/>
  <c r="K50" i="11" s="1"/>
  <c r="B74" i="11"/>
  <c r="B73" i="11" s="1"/>
  <c r="H70" i="11"/>
  <c r="H75" i="11" s="1"/>
  <c r="H49" i="11" s="1"/>
  <c r="H50" i="11" s="1"/>
  <c r="I70" i="11"/>
  <c r="I75" i="11" s="1"/>
  <c r="I49" i="11" s="1"/>
  <c r="I50" i="11" s="1"/>
  <c r="B70" i="10"/>
  <c r="B75" i="10" s="1"/>
  <c r="B49" i="10" s="1"/>
  <c r="B50" i="10" s="1"/>
  <c r="E70" i="10"/>
  <c r="E75" i="10" s="1"/>
  <c r="E49" i="10" s="1"/>
  <c r="E50" i="10" s="1"/>
  <c r="C70" i="10"/>
  <c r="C75" i="10" s="1"/>
  <c r="C49" i="10" s="1"/>
  <c r="C50" i="10" s="1"/>
  <c r="K70" i="10"/>
  <c r="K75" i="10" s="1"/>
  <c r="K49" i="10" s="1"/>
  <c r="K50" i="10" s="1"/>
  <c r="G70" i="10"/>
  <c r="G75" i="10" s="1"/>
  <c r="G49" i="10" s="1"/>
  <c r="G50" i="10" s="1"/>
  <c r="B74" i="10"/>
  <c r="B73" i="10" s="1"/>
  <c r="B74" i="9"/>
  <c r="B73" i="9" s="1"/>
  <c r="G70" i="9"/>
  <c r="G75" i="9" s="1"/>
  <c r="G49" i="9" s="1"/>
  <c r="G50" i="9" s="1"/>
  <c r="C70" i="9"/>
  <c r="C75" i="9" s="1"/>
  <c r="C49" i="9" s="1"/>
  <c r="C50" i="9" s="1"/>
  <c r="K70" i="9"/>
  <c r="K75" i="9" s="1"/>
  <c r="K49" i="9" s="1"/>
  <c r="K50" i="9" s="1"/>
  <c r="D70" i="8"/>
  <c r="D75" i="8" s="1"/>
  <c r="D49" i="8" s="1"/>
  <c r="D50" i="8" s="1"/>
  <c r="C70" i="8"/>
  <c r="C75" i="8" s="1"/>
  <c r="C49" i="8" s="1"/>
  <c r="C50" i="8" s="1"/>
  <c r="K70" i="8"/>
  <c r="K75" i="8" s="1"/>
  <c r="K49" i="8" s="1"/>
  <c r="K50" i="8" s="1"/>
  <c r="B74" i="8"/>
  <c r="B73" i="8" s="1"/>
  <c r="D70" i="7"/>
  <c r="D75" i="7" s="1"/>
  <c r="D49" i="7" s="1"/>
  <c r="D50" i="7" s="1"/>
  <c r="B74" i="7"/>
  <c r="B73" i="7" s="1"/>
  <c r="I70" i="7"/>
  <c r="I75" i="7" s="1"/>
  <c r="I49" i="7" s="1"/>
  <c r="I50" i="7" s="1"/>
  <c r="G70" i="7"/>
  <c r="G75" i="7" s="1"/>
  <c r="G49" i="7" s="1"/>
  <c r="G50" i="7" s="1"/>
  <c r="D70" i="6"/>
  <c r="D75" i="6" s="1"/>
  <c r="D49" i="6" s="1"/>
  <c r="D50" i="6" s="1"/>
  <c r="E70" i="6"/>
  <c r="E75" i="6" s="1"/>
  <c r="E49" i="6" s="1"/>
  <c r="E50" i="6" s="1"/>
  <c r="C70" i="6"/>
  <c r="C75" i="6" s="1"/>
  <c r="C49" i="6" s="1"/>
  <c r="C50" i="6" s="1"/>
  <c r="B74" i="6"/>
  <c r="B73" i="6" s="1"/>
  <c r="F70" i="6"/>
  <c r="F75" i="6" s="1"/>
  <c r="F49" i="6" s="1"/>
  <c r="F50" i="6" s="1"/>
  <c r="K70" i="5"/>
  <c r="K75" i="5" s="1"/>
  <c r="K49" i="5" s="1"/>
  <c r="K50" i="5" s="1"/>
  <c r="E70" i="4"/>
  <c r="E75" i="4" s="1"/>
  <c r="E49" i="4" s="1"/>
  <c r="E50" i="4" s="1"/>
  <c r="F70" i="4"/>
  <c r="F75" i="4" s="1"/>
  <c r="F49" i="4" s="1"/>
  <c r="F50" i="4" s="1"/>
  <c r="B74" i="3"/>
  <c r="B73" i="3" s="1"/>
  <c r="G70" i="3"/>
  <c r="G75" i="3" s="1"/>
  <c r="G49" i="3" s="1"/>
  <c r="G50" i="3" s="1"/>
  <c r="D70" i="2"/>
  <c r="D75" i="2" s="1"/>
  <c r="D49" i="2" s="1"/>
  <c r="D50" i="2" s="1"/>
  <c r="E70" i="2"/>
  <c r="E75" i="2" s="1"/>
  <c r="E49" i="2" s="1"/>
  <c r="E50" i="2" s="1"/>
  <c r="C70" i="2"/>
  <c r="C75" i="2" s="1"/>
  <c r="C49" i="2" s="1"/>
  <c r="C50" i="2" s="1"/>
  <c r="K70" i="2"/>
  <c r="K75" i="2" s="1"/>
  <c r="K49" i="2" s="1"/>
  <c r="K50" i="2" s="1"/>
  <c r="B74" i="1"/>
  <c r="B73" i="1" s="1"/>
  <c r="H70" i="1"/>
  <c r="H75" i="1" s="1"/>
  <c r="H49" i="1" s="1"/>
  <c r="H50" i="1" s="1"/>
  <c r="B74" i="23"/>
  <c r="B73" i="23" s="1"/>
  <c r="B74" i="19"/>
  <c r="B73" i="19" s="1"/>
  <c r="E70" i="22"/>
  <c r="E75" i="22" s="1"/>
  <c r="E49" i="22" s="1"/>
  <c r="E50" i="22" s="1"/>
  <c r="E70" i="20"/>
  <c r="E75" i="20" s="1"/>
  <c r="E49" i="20" s="1"/>
  <c r="E50" i="20" s="1"/>
  <c r="I70" i="19"/>
  <c r="I75" i="19" s="1"/>
  <c r="I49" i="19" s="1"/>
  <c r="I50" i="19" s="1"/>
  <c r="E70" i="16"/>
  <c r="E75" i="16" s="1"/>
  <c r="E49" i="16" s="1"/>
  <c r="E50" i="16" s="1"/>
</calcChain>
</file>

<file path=xl/sharedStrings.xml><?xml version="1.0" encoding="utf-8"?>
<sst xmlns="http://schemas.openxmlformats.org/spreadsheetml/2006/main" count="2576" uniqueCount="113">
  <si>
    <t>Limpopo: Greater Giyani (LIM331)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</si>
  <si>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</si>
  <si>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</si>
  <si>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</si>
  <si>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</si>
  <si>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</si>
  <si>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</si>
  <si>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</si>
  <si>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</si>
  <si>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</si>
  <si>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</si>
  <si>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</si>
  <si>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</si>
  <si>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</si>
  <si>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</si>
  <si>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</si>
  <si>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</si>
  <si>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</si>
  <si>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</si>
  <si>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</si>
  <si>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</si>
  <si>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</si>
  <si>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</si>
  <si>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</si>
  <si>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</si>
  <si>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</si>
  <si>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</si>
  <si>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</si>
  <si>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</si>
  <si>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</si>
  <si>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</si>
  <si>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</si>
  <si>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</si>
  <si>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</si>
  <si>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</si>
  <si>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</si>
  <si>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</si>
  <si>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</si>
  <si>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</si>
  <si>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</si>
  <si>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</si>
  <si>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</si>
  <si>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</si>
  <si>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</si>
  <si>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</si>
  <si>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</si>
  <si>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</si>
  <si>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</si>
  <si>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</si>
  <si>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</si>
  <si>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</si>
  <si>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</si>
  <si>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</si>
  <si>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</si>
  <si>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</si>
  <si>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</si>
  <si>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</si>
  <si>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</si>
  <si>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</si>
  <si>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</si>
  <si>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</si>
  <si>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</si>
  <si>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</si>
  <si>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</si>
  <si>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</si>
  <si>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</si>
  <si>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</si>
  <si>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</si>
  <si>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</si>
  <si>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</si>
  <si>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</si>
  <si>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</si>
  <si>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</si>
  <si>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</si>
  <si>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</si>
  <si>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</si>
  <si>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Limpopo: Greater Letaba (LIM332) - Table A1 Budget Summary for 4th Quarter ended 30 June 2024 (Figures Finalised as at 2024/07/29)</t>
  </si>
  <si>
    <t>Limpopo: Greater Tzaneen (LIM333) - Table A1 Budget Summary for 4th Quarter ended 30 June 2024 (Figures Finalised as at 2024/07/29)</t>
  </si>
  <si>
    <t>Limpopo: Ba-Phalaborwa (LIM334) - Table A1 Budget Summary for 4th Quarter ended 30 June 2024 (Figures Finalised as at 2024/07/29)</t>
  </si>
  <si>
    <t>Limpopo: Maruleng (LIM335) - Table A1 Budget Summary for 4th Quarter ended 30 June 2024 (Figures Finalised as at 2024/07/29)</t>
  </si>
  <si>
    <t>Limpopo: Mopani (DC33) - Table A1 Budget Summary for 4th Quarter ended 30 June 2024 (Figures Finalised as at 2024/07/29)</t>
  </si>
  <si>
    <t>Limpopo: Musina (LIM341) - Table A1 Budget Summary for 4th Quarter ended 30 June 2024 (Figures Finalised as at 2024/07/29)</t>
  </si>
  <si>
    <t>Limpopo: Thulamela (LIM343) - Table A1 Budget Summary for 4th Quarter ended 30 June 2024 (Figures Finalised as at 2024/07/29)</t>
  </si>
  <si>
    <t>Limpopo: Makhado (LIM344) - Table A1 Budget Summary for 4th Quarter ended 30 June 2024 (Figures Finalised as at 2024/07/29)</t>
  </si>
  <si>
    <t>Limpopo: Collins Chabane (LIM345) - Table A1 Budget Summary for 4th Quarter ended 30 June 2024 (Figures Finalised as at 2024/07/29)</t>
  </si>
  <si>
    <t>Limpopo: Vhembe (DC34) - Table A1 Budget Summary for 4th Quarter ended 30 June 2024 (Figures Finalised as at 2024/07/29)</t>
  </si>
  <si>
    <t>Limpopo: Blouberg (LIM351) - Table A1 Budget Summary for 4th Quarter ended 30 June 2024 (Figures Finalised as at 2024/07/29)</t>
  </si>
  <si>
    <t>Limpopo: Molemole (LIM353) - Table A1 Budget Summary for 4th Quarter ended 30 June 2024 (Figures Finalised as at 2024/07/29)</t>
  </si>
  <si>
    <t>Limpopo: Polokwane (LIM354) - Table A1 Budget Summary for 4th Quarter ended 30 June 2024 (Figures Finalised as at 2024/07/29)</t>
  </si>
  <si>
    <t>Limpopo: Lepelle-Nkumpi (LIM355) - Table A1 Budget Summary for 4th Quarter ended 30 June 2024 (Figures Finalised as at 2024/07/29)</t>
  </si>
  <si>
    <t>Limpopo: Capricorn (DC35) - Table A1 Budget Summary for 4th Quarter ended 30 June 2024 (Figures Finalised as at 2024/07/29)</t>
  </si>
  <si>
    <t>Limpopo: Thabazimbi (LIM361) - Table A1 Budget Summary for 4th Quarter ended 30 June 2024 (Figures Finalised as at 2024/07/29)</t>
  </si>
  <si>
    <t>Limpopo: Lephalale (LIM362) - Table A1 Budget Summary for 4th Quarter ended 30 June 2024 (Figures Finalised as at 2024/07/29)</t>
  </si>
  <si>
    <t>Limpopo: Bela Bela (LIM366) - Table A1 Budget Summary for 4th Quarter ended 30 June 2024 (Figures Finalised as at 2024/07/29)</t>
  </si>
  <si>
    <t>Limpopo: Mogalakwena (LIM367) - Table A1 Budget Summary for 4th Quarter ended 30 June 2024 (Figures Finalised as at 2024/07/29)</t>
  </si>
  <si>
    <t>Limpopo: Modimolle-Mookgopong (LIM368) - Table A1 Budget Summary for 4th Quarter ended 30 June 2024 (Figures Finalised as at 2024/07/29)</t>
  </si>
  <si>
    <t>Limpopo: Waterberg (DC36) - Table A1 Budget Summary for 4th Quarter ended 30 June 2024 (Figures Finalised as at 2024/07/29)</t>
  </si>
  <si>
    <t>Limpopo: Ephraim Mogale (LIM471) - Table A1 Budget Summary for 4th Quarter ended 30 June 2024 (Figures Finalised as at 2024/07/29)</t>
  </si>
  <si>
    <t>Limpopo: Elias Motsoaledi (LIM472) - Table A1 Budget Summary for 4th Quarter ended 30 June 2024 (Figures Finalised as at 2024/07/29)</t>
  </si>
  <si>
    <t>Limpopo: Makhuduthamaga (LIM473) - Table A1 Budget Summary for 4th Quarter ended 30 June 2024 (Figures Finalised as at 2024/07/29)</t>
  </si>
  <si>
    <t>Limpopo: Tubatse Fetakgomo (LIM476) - Table A1 Budget Summary for 4th Quarter ended 30 June 2024 (Figures Finalised as at 2024/07/29)</t>
  </si>
  <si>
    <t>Limpopo: Sekhukhune (DC47)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</si>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</sst>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67515119</v>
      </c>
      <c r="C5" s="17">
        <v>67330570</v>
      </c>
      <c r="D5" s="21">
        <v>72851950</v>
      </c>
      <c r="E5" s="22">
        <v>79316562</v>
      </c>
      <c r="F5" s="17">
        <v>79920776</v>
      </c>
      <c r="G5" s="23">
        <v>79920776</v>
      </c>
      <c r="H5" s="19">
        <v>83621082</v>
      </c>
      <c r="I5" s="22">
        <v>84316418</v>
      </c>
      <c r="J5" s="17">
        <v>88194972</v>
      </c>
      <c r="K5" s="23">
        <v>92163747</v>
      </c>
    </row>
    <row r="6" spans="1:11" ht="13.5" x14ac:dyDescent="0.25">
      <c r="A6" s="20" t="s">
        <v>18</v>
      </c>
      <c r="B6" s="17">
        <v>7814771</v>
      </c>
      <c r="C6" s="17">
        <v>7972320</v>
      </c>
      <c r="D6" s="21">
        <v>8276420</v>
      </c>
      <c r="E6" s="22">
        <v>9424350</v>
      </c>
      <c r="F6" s="17">
        <v>8746242</v>
      </c>
      <c r="G6" s="23">
        <v>8746242</v>
      </c>
      <c r="H6" s="19">
        <v>8753684</v>
      </c>
      <c r="I6" s="22">
        <v>9183556</v>
      </c>
      <c r="J6" s="17">
        <v>9605997</v>
      </c>
      <c r="K6" s="23">
        <v>10038268</v>
      </c>
    </row>
    <row r="7" spans="1:11" ht="13.5" x14ac:dyDescent="0.25">
      <c r="A7" s="20" t="s">
        <v>19</v>
      </c>
      <c r="B7" s="17">
        <v>5844276</v>
      </c>
      <c r="C7" s="17">
        <v>8150056</v>
      </c>
      <c r="D7" s="21">
        <v>17351270</v>
      </c>
      <c r="E7" s="22">
        <v>12249957</v>
      </c>
      <c r="F7" s="17">
        <v>17819938</v>
      </c>
      <c r="G7" s="23">
        <v>17819938</v>
      </c>
      <c r="H7" s="19">
        <v>23836854</v>
      </c>
      <c r="I7" s="22">
        <v>27215640</v>
      </c>
      <c r="J7" s="17">
        <v>28467560</v>
      </c>
      <c r="K7" s="23">
        <v>29748600</v>
      </c>
    </row>
    <row r="8" spans="1:11" ht="13.5" x14ac:dyDescent="0.25">
      <c r="A8" s="20" t="s">
        <v>20</v>
      </c>
      <c r="B8" s="17">
        <v>386921580</v>
      </c>
      <c r="C8" s="17">
        <v>352183035</v>
      </c>
      <c r="D8" s="21">
        <v>396154959</v>
      </c>
      <c r="E8" s="22">
        <v>385968450</v>
      </c>
      <c r="F8" s="17">
        <v>393179567</v>
      </c>
      <c r="G8" s="23">
        <v>393179567</v>
      </c>
      <c r="H8" s="19">
        <v>110397742</v>
      </c>
      <c r="I8" s="22">
        <v>410474150</v>
      </c>
      <c r="J8" s="17">
        <v>404487200</v>
      </c>
      <c r="K8" s="23">
        <v>387700200</v>
      </c>
    </row>
    <row r="9" spans="1:11" ht="13.5" x14ac:dyDescent="0.25">
      <c r="A9" s="20" t="s">
        <v>21</v>
      </c>
      <c r="B9" s="17">
        <v>28721280</v>
      </c>
      <c r="C9" s="17">
        <v>43565932</v>
      </c>
      <c r="D9" s="21">
        <v>55563881</v>
      </c>
      <c r="E9" s="22">
        <v>52865256</v>
      </c>
      <c r="F9" s="17">
        <v>37619955</v>
      </c>
      <c r="G9" s="23">
        <v>37619955</v>
      </c>
      <c r="H9" s="19">
        <v>54504452</v>
      </c>
      <c r="I9" s="22">
        <v>45751325</v>
      </c>
      <c r="J9" s="17">
        <v>47876803</v>
      </c>
      <c r="K9" s="23">
        <v>50140904</v>
      </c>
    </row>
    <row r="10" spans="1:11" ht="25.5" x14ac:dyDescent="0.2">
      <c r="A10" s="24" t="s">
        <v>103</v>
      </c>
      <c r="B10" s="25">
        <f>SUM(B5:B9)</f>
        <v>496817026</v>
      </c>
      <c r="C10" s="26">
        <f t="shared" ref="C10:K10" si="0">SUM(C5:C9)</f>
        <v>479201913</v>
      </c>
      <c r="D10" s="27">
        <f t="shared" si="0"/>
        <v>550198480</v>
      </c>
      <c r="E10" s="25">
        <f t="shared" si="0"/>
        <v>539824575</v>
      </c>
      <c r="F10" s="26">
        <f t="shared" si="0"/>
        <v>537286478</v>
      </c>
      <c r="G10" s="28">
        <f t="shared" si="0"/>
        <v>537286478</v>
      </c>
      <c r="H10" s="29">
        <f t="shared" si="0"/>
        <v>281113814</v>
      </c>
      <c r="I10" s="25">
        <f t="shared" si="0"/>
        <v>576941089</v>
      </c>
      <c r="J10" s="26">
        <f t="shared" si="0"/>
        <v>578632532</v>
      </c>
      <c r="K10" s="28">
        <f t="shared" si="0"/>
        <v>569791719</v>
      </c>
    </row>
    <row r="11" spans="1:11" ht="13.5" x14ac:dyDescent="0.25">
      <c r="A11" s="20" t="s">
        <v>22</v>
      </c>
      <c r="B11" s="17">
        <v>146466701</v>
      </c>
      <c r="C11" s="17">
        <v>152355222</v>
      </c>
      <c r="D11" s="21">
        <v>161581769</v>
      </c>
      <c r="E11" s="22">
        <v>200327289</v>
      </c>
      <c r="F11" s="17">
        <v>178495308</v>
      </c>
      <c r="G11" s="23">
        <v>178495308</v>
      </c>
      <c r="H11" s="19">
        <v>170687116</v>
      </c>
      <c r="I11" s="22">
        <v>203647361</v>
      </c>
      <c r="J11" s="17">
        <v>209377982</v>
      </c>
      <c r="K11" s="23">
        <v>218647741</v>
      </c>
    </row>
    <row r="12" spans="1:11" ht="13.5" x14ac:dyDescent="0.25">
      <c r="A12" s="20" t="s">
        <v>23</v>
      </c>
      <c r="B12" s="17">
        <v>23581098</v>
      </c>
      <c r="C12" s="17">
        <v>23870870</v>
      </c>
      <c r="D12" s="21">
        <v>25184214</v>
      </c>
      <c r="E12" s="22">
        <v>24915963</v>
      </c>
      <c r="F12" s="17">
        <v>25884751</v>
      </c>
      <c r="G12" s="23">
        <v>25884751</v>
      </c>
      <c r="H12" s="19">
        <v>26220165</v>
      </c>
      <c r="I12" s="22">
        <v>25799710</v>
      </c>
      <c r="J12" s="17">
        <v>26986497</v>
      </c>
      <c r="K12" s="23">
        <v>28200890</v>
      </c>
    </row>
    <row r="13" spans="1:11" ht="13.5" x14ac:dyDescent="0.25">
      <c r="A13" s="20" t="s">
        <v>24</v>
      </c>
      <c r="B13" s="17">
        <v>97084412</v>
      </c>
      <c r="C13" s="17">
        <v>102071932</v>
      </c>
      <c r="D13" s="21">
        <v>92773208</v>
      </c>
      <c r="E13" s="22">
        <v>95000000</v>
      </c>
      <c r="F13" s="17">
        <v>96000000</v>
      </c>
      <c r="G13" s="23">
        <v>96000000</v>
      </c>
      <c r="H13" s="19">
        <v>98982670</v>
      </c>
      <c r="I13" s="22">
        <v>104000000</v>
      </c>
      <c r="J13" s="17">
        <v>104000000</v>
      </c>
      <c r="K13" s="23">
        <v>104000000</v>
      </c>
    </row>
    <row r="14" spans="1:11" ht="13.5" x14ac:dyDescent="0.25">
      <c r="A14" s="20" t="s">
        <v>25</v>
      </c>
      <c r="B14" s="17">
        <v>3941143</v>
      </c>
      <c r="C14" s="17">
        <v>6670136</v>
      </c>
      <c r="D14" s="21">
        <v>4568091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7703218</v>
      </c>
      <c r="C15" s="17">
        <v>7364171</v>
      </c>
      <c r="D15" s="21">
        <v>8099810</v>
      </c>
      <c r="E15" s="22">
        <v>13150000</v>
      </c>
      <c r="F15" s="17">
        <v>12800000</v>
      </c>
      <c r="G15" s="23">
        <v>12800000</v>
      </c>
      <c r="H15" s="19">
        <v>5960481</v>
      </c>
      <c r="I15" s="22">
        <v>14350000</v>
      </c>
      <c r="J15" s="17">
        <v>15720000</v>
      </c>
      <c r="K15" s="23">
        <v>17500000</v>
      </c>
    </row>
    <row r="16" spans="1:11" ht="13.5" x14ac:dyDescent="0.25">
      <c r="A16" s="20" t="s">
        <v>27</v>
      </c>
      <c r="B16" s="17">
        <v>955000</v>
      </c>
      <c r="C16" s="17">
        <v>600000</v>
      </c>
      <c r="D16" s="21">
        <v>1660000</v>
      </c>
      <c r="E16" s="22">
        <v>1500000</v>
      </c>
      <c r="F16" s="17">
        <v>1500000</v>
      </c>
      <c r="G16" s="23">
        <v>1500000</v>
      </c>
      <c r="H16" s="19">
        <v>1500000</v>
      </c>
      <c r="I16" s="22">
        <v>1600000</v>
      </c>
      <c r="J16" s="17">
        <v>1700000</v>
      </c>
      <c r="K16" s="23">
        <v>1700000</v>
      </c>
    </row>
    <row r="17" spans="1:11" ht="13.5" x14ac:dyDescent="0.25">
      <c r="A17" s="20" t="s">
        <v>28</v>
      </c>
      <c r="B17" s="17">
        <v>145619380</v>
      </c>
      <c r="C17" s="17">
        <v>165515889</v>
      </c>
      <c r="D17" s="21">
        <v>268366165</v>
      </c>
      <c r="E17" s="22">
        <v>213450332</v>
      </c>
      <c r="F17" s="17">
        <v>319083832</v>
      </c>
      <c r="G17" s="23">
        <v>319083832</v>
      </c>
      <c r="H17" s="19">
        <v>159496731</v>
      </c>
      <c r="I17" s="22">
        <v>361673182</v>
      </c>
      <c r="J17" s="17">
        <v>371315246</v>
      </c>
      <c r="K17" s="23">
        <v>386248098</v>
      </c>
    </row>
    <row r="18" spans="1:11" ht="13.5" x14ac:dyDescent="0.25">
      <c r="A18" s="30" t="s">
        <v>29</v>
      </c>
      <c r="B18" s="31">
        <f>SUM(B11:B17)</f>
        <v>425350952</v>
      </c>
      <c r="C18" s="32">
        <f t="shared" ref="C18:K18" si="1">SUM(C11:C17)</f>
        <v>458448220</v>
      </c>
      <c r="D18" s="33">
        <f t="shared" si="1"/>
        <v>562233257</v>
      </c>
      <c r="E18" s="31">
        <f t="shared" si="1"/>
        <v>548343584</v>
      </c>
      <c r="F18" s="32">
        <f t="shared" si="1"/>
        <v>633763891</v>
      </c>
      <c r="G18" s="34">
        <f t="shared" si="1"/>
        <v>633763891</v>
      </c>
      <c r="H18" s="35">
        <f t="shared" si="1"/>
        <v>462847163</v>
      </c>
      <c r="I18" s="31">
        <f t="shared" si="1"/>
        <v>711070253</v>
      </c>
      <c r="J18" s="32">
        <f t="shared" si="1"/>
        <v>729099725</v>
      </c>
      <c r="K18" s="34">
        <f t="shared" si="1"/>
        <v>756296729</v>
      </c>
    </row>
    <row r="19" spans="1:11" ht="13.5" x14ac:dyDescent="0.25">
      <c r="A19" s="30" t="s">
        <v>30</v>
      </c>
      <c r="B19" s="36">
        <f>+B10-B18</f>
        <v>71466074</v>
      </c>
      <c r="C19" s="37">
        <f t="shared" ref="C19:K19" si="2">+C10-C18</f>
        <v>20753693</v>
      </c>
      <c r="D19" s="38">
        <f t="shared" si="2"/>
        <v>-12034777</v>
      </c>
      <c r="E19" s="36">
        <f t="shared" si="2"/>
        <v>-8519009</v>
      </c>
      <c r="F19" s="37">
        <f t="shared" si="2"/>
        <v>-96477413</v>
      </c>
      <c r="G19" s="39">
        <f t="shared" si="2"/>
        <v>-96477413</v>
      </c>
      <c r="H19" s="40">
        <f t="shared" si="2"/>
        <v>-181733349</v>
      </c>
      <c r="I19" s="36">
        <f t="shared" si="2"/>
        <v>-134129164</v>
      </c>
      <c r="J19" s="37">
        <f t="shared" si="2"/>
        <v>-150467193</v>
      </c>
      <c r="K19" s="39">
        <f t="shared" si="2"/>
        <v>-186505010</v>
      </c>
    </row>
    <row r="20" spans="1:11" ht="25.5" x14ac:dyDescent="0.2">
      <c r="A20" s="41" t="s">
        <v>31</v>
      </c>
      <c r="B20" s="42">
        <v>71567000</v>
      </c>
      <c r="C20" s="43">
        <v>55157907</v>
      </c>
      <c r="D20" s="44">
        <v>75449331</v>
      </c>
      <c r="E20" s="42">
        <v>100932550</v>
      </c>
      <c r="F20" s="43">
        <v>96682433</v>
      </c>
      <c r="G20" s="45">
        <v>96682433</v>
      </c>
      <c r="H20" s="46">
        <v>90290771</v>
      </c>
      <c r="I20" s="42">
        <v>85633850</v>
      </c>
      <c r="J20" s="43">
        <v>88892800</v>
      </c>
      <c r="K20" s="45">
        <v>96010800</v>
      </c>
    </row>
    <row r="21" spans="1:11" ht="13.5" x14ac:dyDescent="0.25">
      <c r="A21" s="47" t="s">
        <v>32</v>
      </c>
      <c r="B21" s="48">
        <v>6038305</v>
      </c>
      <c r="C21" s="49">
        <v>0</v>
      </c>
      <c r="D21" s="50">
        <v>13871397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149071379</v>
      </c>
      <c r="C22" s="55">
        <f t="shared" ref="C22:K22" si="3">SUM(C19:C21)</f>
        <v>75911600</v>
      </c>
      <c r="D22" s="56">
        <f t="shared" si="3"/>
        <v>77285951</v>
      </c>
      <c r="E22" s="54">
        <f t="shared" si="3"/>
        <v>92413541</v>
      </c>
      <c r="F22" s="55">
        <f t="shared" si="3"/>
        <v>205020</v>
      </c>
      <c r="G22" s="57">
        <f t="shared" si="3"/>
        <v>205020</v>
      </c>
      <c r="H22" s="58">
        <f t="shared" si="3"/>
        <v>-91442578</v>
      </c>
      <c r="I22" s="54">
        <f t="shared" si="3"/>
        <v>-48495314</v>
      </c>
      <c r="J22" s="55">
        <f t="shared" si="3"/>
        <v>-61574393</v>
      </c>
      <c r="K22" s="57">
        <f t="shared" si="3"/>
        <v>-90494210</v>
      </c>
    </row>
    <row r="23" spans="1:11" ht="13.5" x14ac:dyDescent="0.25">
      <c r="A23" s="47" t="s">
        <v>105</v>
      </c>
      <c r="B23" s="17">
        <v>1797113</v>
      </c>
      <c r="C23" s="17">
        <v>828674</v>
      </c>
      <c r="D23" s="21">
        <v>650644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150868492</v>
      </c>
      <c r="C24" s="37">
        <f t="shared" ref="C24:K24" si="4">SUM(C22:C23)</f>
        <v>76740274</v>
      </c>
      <c r="D24" s="38">
        <f t="shared" si="4"/>
        <v>77936595</v>
      </c>
      <c r="E24" s="36">
        <f t="shared" si="4"/>
        <v>92413541</v>
      </c>
      <c r="F24" s="37">
        <f t="shared" si="4"/>
        <v>205020</v>
      </c>
      <c r="G24" s="39">
        <f t="shared" si="4"/>
        <v>205020</v>
      </c>
      <c r="H24" s="40">
        <f t="shared" si="4"/>
        <v>-91442578</v>
      </c>
      <c r="I24" s="36">
        <f t="shared" si="4"/>
        <v>-48495314</v>
      </c>
      <c r="J24" s="37">
        <f t="shared" si="4"/>
        <v>-61574393</v>
      </c>
      <c r="K24" s="39">
        <f t="shared" si="4"/>
        <v>-90494210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1510699284</v>
      </c>
      <c r="C27" s="66">
        <v>1611869762</v>
      </c>
      <c r="D27" s="67">
        <v>1781274040</v>
      </c>
      <c r="E27" s="68">
        <v>214990539</v>
      </c>
      <c r="F27" s="66">
        <v>219483289</v>
      </c>
      <c r="G27" s="69">
        <v>219483289</v>
      </c>
      <c r="H27" s="70">
        <v>187020893</v>
      </c>
      <c r="I27" s="68">
        <v>180504685</v>
      </c>
      <c r="J27" s="66">
        <v>172425590</v>
      </c>
      <c r="K27" s="69">
        <v>148505800</v>
      </c>
    </row>
    <row r="28" spans="1:11" ht="13.5" x14ac:dyDescent="0.25">
      <c r="A28" s="71" t="s">
        <v>36</v>
      </c>
      <c r="B28" s="17">
        <v>85663998</v>
      </c>
      <c r="C28" s="17">
        <v>81467839</v>
      </c>
      <c r="D28" s="21">
        <v>115634909</v>
      </c>
      <c r="E28" s="22">
        <v>102932550</v>
      </c>
      <c r="F28" s="17">
        <v>97682433</v>
      </c>
      <c r="G28" s="23">
        <v>97682433</v>
      </c>
      <c r="H28" s="19">
        <v>0</v>
      </c>
      <c r="I28" s="22">
        <v>85633850</v>
      </c>
      <c r="J28" s="17">
        <v>88892800</v>
      </c>
      <c r="K28" s="23">
        <v>96010800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1425035286</v>
      </c>
      <c r="C31" s="17">
        <v>1530401923</v>
      </c>
      <c r="D31" s="21">
        <v>1665639131</v>
      </c>
      <c r="E31" s="22">
        <v>112057989</v>
      </c>
      <c r="F31" s="17">
        <v>121800856</v>
      </c>
      <c r="G31" s="23">
        <v>121800856</v>
      </c>
      <c r="H31" s="19">
        <v>0</v>
      </c>
      <c r="I31" s="22">
        <v>94870835</v>
      </c>
      <c r="J31" s="17">
        <v>83532790</v>
      </c>
      <c r="K31" s="23">
        <v>52495000</v>
      </c>
    </row>
    <row r="32" spans="1:11" ht="13.5" x14ac:dyDescent="0.25">
      <c r="A32" s="30" t="s">
        <v>39</v>
      </c>
      <c r="B32" s="66">
        <f>SUM(B28:B31)</f>
        <v>1510699284</v>
      </c>
      <c r="C32" s="66">
        <f t="shared" ref="C32:K32" si="5">SUM(C28:C31)</f>
        <v>1611869762</v>
      </c>
      <c r="D32" s="67">
        <f t="shared" si="5"/>
        <v>1781274040</v>
      </c>
      <c r="E32" s="68">
        <f t="shared" si="5"/>
        <v>214990539</v>
      </c>
      <c r="F32" s="66">
        <f t="shared" si="5"/>
        <v>219483289</v>
      </c>
      <c r="G32" s="69">
        <f t="shared" si="5"/>
        <v>219483289</v>
      </c>
      <c r="H32" s="70">
        <f t="shared" si="5"/>
        <v>0</v>
      </c>
      <c r="I32" s="68">
        <f t="shared" si="5"/>
        <v>180504685</v>
      </c>
      <c r="J32" s="66">
        <f t="shared" si="5"/>
        <v>172425590</v>
      </c>
      <c r="K32" s="69">
        <f t="shared" si="5"/>
        <v>148505800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561372257</v>
      </c>
      <c r="C35" s="17">
        <v>644558589</v>
      </c>
      <c r="D35" s="21">
        <v>636919978</v>
      </c>
      <c r="E35" s="22">
        <v>-25463062</v>
      </c>
      <c r="F35" s="17">
        <v>884813036</v>
      </c>
      <c r="G35" s="23">
        <v>884813036</v>
      </c>
      <c r="H35" s="19">
        <v>595291599</v>
      </c>
      <c r="I35" s="22">
        <v>934283393</v>
      </c>
      <c r="J35" s="17">
        <v>869501794</v>
      </c>
      <c r="K35" s="23">
        <v>921996391</v>
      </c>
    </row>
    <row r="36" spans="1:11" ht="13.5" x14ac:dyDescent="0.25">
      <c r="A36" s="20" t="s">
        <v>42</v>
      </c>
      <c r="B36" s="17">
        <v>999394877</v>
      </c>
      <c r="C36" s="17">
        <v>1019212630</v>
      </c>
      <c r="D36" s="21">
        <v>1118772005</v>
      </c>
      <c r="E36" s="22">
        <v>119890539</v>
      </c>
      <c r="F36" s="17">
        <v>1407142456</v>
      </c>
      <c r="G36" s="23">
        <v>1407142456</v>
      </c>
      <c r="H36" s="19">
        <v>1179186210</v>
      </c>
      <c r="I36" s="22">
        <v>1361163852</v>
      </c>
      <c r="J36" s="17">
        <v>94920189</v>
      </c>
      <c r="K36" s="23">
        <v>44505800</v>
      </c>
    </row>
    <row r="37" spans="1:11" ht="13.5" x14ac:dyDescent="0.25">
      <c r="A37" s="20" t="s">
        <v>43</v>
      </c>
      <c r="B37" s="17">
        <v>399995797</v>
      </c>
      <c r="C37" s="17">
        <v>434981680</v>
      </c>
      <c r="D37" s="21">
        <v>448965838</v>
      </c>
      <c r="E37" s="22">
        <v>2013936</v>
      </c>
      <c r="F37" s="17">
        <v>15512298</v>
      </c>
      <c r="G37" s="23">
        <v>15512298</v>
      </c>
      <c r="H37" s="19">
        <v>459507353</v>
      </c>
      <c r="I37" s="22">
        <v>181069259</v>
      </c>
      <c r="J37" s="17">
        <v>6271322</v>
      </c>
      <c r="K37" s="23">
        <v>-3372150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1091000</v>
      </c>
      <c r="G38" s="23">
        <v>1091000</v>
      </c>
      <c r="H38" s="19">
        <v>0</v>
      </c>
      <c r="I38" s="22">
        <v>1091000</v>
      </c>
      <c r="J38" s="17">
        <v>260016379</v>
      </c>
      <c r="K38" s="23">
        <v>0</v>
      </c>
    </row>
    <row r="39" spans="1:11" ht="13.5" x14ac:dyDescent="0.25">
      <c r="A39" s="20" t="s">
        <v>45</v>
      </c>
      <c r="B39" s="17">
        <v>859034354</v>
      </c>
      <c r="C39" s="17">
        <v>1152049265</v>
      </c>
      <c r="D39" s="21">
        <v>1228789550</v>
      </c>
      <c r="E39" s="22">
        <v>93913541</v>
      </c>
      <c r="F39" s="17">
        <v>2276852194</v>
      </c>
      <c r="G39" s="23">
        <v>2276852194</v>
      </c>
      <c r="H39" s="19">
        <v>1406413034</v>
      </c>
      <c r="I39" s="22">
        <v>2114886986</v>
      </c>
      <c r="J39" s="17">
        <v>699834282</v>
      </c>
      <c r="K39" s="23">
        <v>971574341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-46746335</v>
      </c>
      <c r="E42" s="22">
        <v>151458865</v>
      </c>
      <c r="F42" s="17">
        <v>125495589</v>
      </c>
      <c r="G42" s="23">
        <v>125495589</v>
      </c>
      <c r="H42" s="19">
        <v>-139859582</v>
      </c>
      <c r="I42" s="22">
        <v>71874028</v>
      </c>
      <c r="J42" s="17">
        <v>59347395</v>
      </c>
      <c r="K42" s="23">
        <v>29506386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-247239120</v>
      </c>
      <c r="F43" s="17">
        <v>-252405782</v>
      </c>
      <c r="G43" s="23">
        <v>-252405782</v>
      </c>
      <c r="H43" s="19">
        <v>16524331</v>
      </c>
      <c r="I43" s="22">
        <v>-222552982</v>
      </c>
      <c r="J43" s="17">
        <v>-188810783</v>
      </c>
      <c r="K43" s="23">
        <v>-170781671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0</v>
      </c>
      <c r="D45" s="67">
        <v>-46746335</v>
      </c>
      <c r="E45" s="68">
        <v>-95780255</v>
      </c>
      <c r="F45" s="66">
        <v>121186085</v>
      </c>
      <c r="G45" s="69">
        <v>121186085</v>
      </c>
      <c r="H45" s="70">
        <v>273575987</v>
      </c>
      <c r="I45" s="68">
        <v>167076328</v>
      </c>
      <c r="J45" s="66">
        <v>220067423</v>
      </c>
      <c r="K45" s="69">
        <v>243208606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338969010</v>
      </c>
      <c r="C48" s="17">
        <v>368880744</v>
      </c>
      <c r="D48" s="21">
        <v>396911238</v>
      </c>
      <c r="E48" s="22">
        <v>-83372798</v>
      </c>
      <c r="F48" s="17">
        <v>121186085</v>
      </c>
      <c r="G48" s="23">
        <v>121186085</v>
      </c>
      <c r="H48" s="19">
        <v>218977102</v>
      </c>
      <c r="I48" s="22">
        <v>167118828</v>
      </c>
      <c r="J48" s="17">
        <v>220111877</v>
      </c>
      <c r="K48" s="23">
        <v>243255073</v>
      </c>
    </row>
    <row r="49" spans="1:11" ht="13.5" x14ac:dyDescent="0.25">
      <c r="A49" s="20" t="s">
        <v>53</v>
      </c>
      <c r="B49" s="17">
        <f>+B75</f>
        <v>368750660</v>
      </c>
      <c r="C49" s="17">
        <f t="shared" ref="C49:K49" si="6">+C75</f>
        <v>406780368</v>
      </c>
      <c r="D49" s="21">
        <f t="shared" si="6"/>
        <v>341182370.23695815</v>
      </c>
      <c r="E49" s="22">
        <f t="shared" si="6"/>
        <v>-81473533.07555747</v>
      </c>
      <c r="F49" s="17">
        <f t="shared" si="6"/>
        <v>-445663300.63129282</v>
      </c>
      <c r="G49" s="23">
        <f t="shared" si="6"/>
        <v>-445663300.63129282</v>
      </c>
      <c r="H49" s="19">
        <f t="shared" si="6"/>
        <v>357738732.85017717</v>
      </c>
      <c r="I49" s="22">
        <f t="shared" si="6"/>
        <v>-273550359.45750713</v>
      </c>
      <c r="J49" s="17">
        <f t="shared" si="6"/>
        <v>-400274753.26631248</v>
      </c>
      <c r="K49" s="23">
        <f t="shared" si="6"/>
        <v>-425979248.23513162</v>
      </c>
    </row>
    <row r="50" spans="1:11" ht="13.5" x14ac:dyDescent="0.25">
      <c r="A50" s="30" t="s">
        <v>54</v>
      </c>
      <c r="B50" s="66">
        <f>+B48-B49</f>
        <v>-29781650</v>
      </c>
      <c r="C50" s="66">
        <f t="shared" ref="C50:K50" si="7">+C48-C49</f>
        <v>-37899624</v>
      </c>
      <c r="D50" s="67">
        <f t="shared" si="7"/>
        <v>55728867.763041854</v>
      </c>
      <c r="E50" s="68">
        <f t="shared" si="7"/>
        <v>-1899264.9244425297</v>
      </c>
      <c r="F50" s="66">
        <f t="shared" si="7"/>
        <v>566849385.63129282</v>
      </c>
      <c r="G50" s="69">
        <f t="shared" si="7"/>
        <v>566849385.63129282</v>
      </c>
      <c r="H50" s="70">
        <f t="shared" si="7"/>
        <v>-138761630.85017717</v>
      </c>
      <c r="I50" s="68">
        <f t="shared" si="7"/>
        <v>440669187.45750713</v>
      </c>
      <c r="J50" s="66">
        <f t="shared" si="7"/>
        <v>620386630.26631248</v>
      </c>
      <c r="K50" s="69">
        <f t="shared" si="7"/>
        <v>669234321.23513162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814888621</v>
      </c>
      <c r="C53" s="17">
        <v>834941699</v>
      </c>
      <c r="D53" s="21">
        <v>878974705</v>
      </c>
      <c r="E53" s="22">
        <v>-65325000</v>
      </c>
      <c r="F53" s="17">
        <v>1217014167</v>
      </c>
      <c r="G53" s="23">
        <v>1217014167</v>
      </c>
      <c r="H53" s="19">
        <v>781861893</v>
      </c>
      <c r="I53" s="22">
        <v>1209209167</v>
      </c>
      <c r="J53" s="17">
        <v>-53665401</v>
      </c>
      <c r="K53" s="23">
        <v>-79005000</v>
      </c>
    </row>
    <row r="54" spans="1:11" ht="13.5" x14ac:dyDescent="0.25">
      <c r="A54" s="20" t="s">
        <v>57</v>
      </c>
      <c r="B54" s="17">
        <v>90769641</v>
      </c>
      <c r="C54" s="17">
        <v>96385159</v>
      </c>
      <c r="D54" s="21">
        <v>90920990</v>
      </c>
      <c r="E54" s="22">
        <v>95000000</v>
      </c>
      <c r="F54" s="17">
        <v>96000000</v>
      </c>
      <c r="G54" s="23">
        <v>96000000</v>
      </c>
      <c r="H54" s="19">
        <v>98982670</v>
      </c>
      <c r="I54" s="22">
        <v>104000000</v>
      </c>
      <c r="J54" s="17">
        <v>104000000</v>
      </c>
      <c r="K54" s="23">
        <v>104000000</v>
      </c>
    </row>
    <row r="55" spans="1:11" ht="13.5" x14ac:dyDescent="0.25">
      <c r="A55" s="20" t="s">
        <v>58</v>
      </c>
      <c r="B55" s="17">
        <v>32175639</v>
      </c>
      <c r="C55" s="17">
        <v>41761300</v>
      </c>
      <c r="D55" s="21">
        <v>72390668</v>
      </c>
      <c r="E55" s="22">
        <v>12300000</v>
      </c>
      <c r="F55" s="17">
        <v>24876088</v>
      </c>
      <c r="G55" s="23">
        <v>24876088</v>
      </c>
      <c r="H55" s="19">
        <v>15154479</v>
      </c>
      <c r="I55" s="22">
        <v>8450000</v>
      </c>
      <c r="J55" s="17">
        <v>7000000</v>
      </c>
      <c r="K55" s="23">
        <v>0</v>
      </c>
    </row>
    <row r="56" spans="1:11" ht="13.5" x14ac:dyDescent="0.25">
      <c r="A56" s="20" t="s">
        <v>59</v>
      </c>
      <c r="B56" s="17">
        <v>11888980</v>
      </c>
      <c r="C56" s="17">
        <v>25216739</v>
      </c>
      <c r="D56" s="21">
        <v>11617710</v>
      </c>
      <c r="E56" s="22">
        <v>51760000</v>
      </c>
      <c r="F56" s="17">
        <v>58766977</v>
      </c>
      <c r="G56" s="23">
        <v>58766977</v>
      </c>
      <c r="H56" s="19">
        <v>52874996</v>
      </c>
      <c r="I56" s="22">
        <v>69730000</v>
      </c>
      <c r="J56" s="17">
        <v>70795000</v>
      </c>
      <c r="K56" s="23">
        <v>72032700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0.43744722623261623</v>
      </c>
      <c r="E70" s="5">
        <f t="shared" si="8"/>
        <v>0.87336630034241403</v>
      </c>
      <c r="F70" s="5">
        <f t="shared" si="8"/>
        <v>0.57954980775558118</v>
      </c>
      <c r="G70" s="5">
        <f t="shared" si="8"/>
        <v>0.57954980775558118</v>
      </c>
      <c r="H70" s="5">
        <f t="shared" si="8"/>
        <v>0.61910645869230774</v>
      </c>
      <c r="I70" s="5">
        <f t="shared" si="8"/>
        <v>0.56405769763081381</v>
      </c>
      <c r="J70" s="5">
        <f t="shared" si="8"/>
        <v>0.56387904058319949</v>
      </c>
      <c r="K70" s="5">
        <f t="shared" si="8"/>
        <v>0.56405226946623177</v>
      </c>
    </row>
    <row r="71" spans="1:11" hidden="1" x14ac:dyDescent="0.2">
      <c r="A71" s="1" t="s">
        <v>108</v>
      </c>
      <c r="B71" s="2">
        <f>+B83</f>
        <v>0</v>
      </c>
      <c r="C71" s="2">
        <f t="shared" ref="C71:K71" si="9">+C83</f>
        <v>0</v>
      </c>
      <c r="D71" s="2">
        <f t="shared" si="9"/>
        <v>40077816</v>
      </c>
      <c r="E71" s="2">
        <f t="shared" si="9"/>
        <v>100314924</v>
      </c>
      <c r="F71" s="2">
        <f t="shared" si="9"/>
        <v>59176994</v>
      </c>
      <c r="G71" s="2">
        <f t="shared" si="9"/>
        <v>59176994</v>
      </c>
      <c r="H71" s="2">
        <f t="shared" si="9"/>
        <v>54140827</v>
      </c>
      <c r="I71" s="2">
        <f t="shared" si="9"/>
        <v>63855361</v>
      </c>
      <c r="J71" s="2">
        <f t="shared" si="9"/>
        <v>66789333</v>
      </c>
      <c r="K71" s="2">
        <f t="shared" si="9"/>
        <v>69884146</v>
      </c>
    </row>
    <row r="72" spans="1:11" hidden="1" x14ac:dyDescent="0.2">
      <c r="A72" s="1" t="s">
        <v>109</v>
      </c>
      <c r="B72" s="2">
        <f>+B77</f>
        <v>85439684</v>
      </c>
      <c r="C72" s="2">
        <f t="shared" ref="C72:K72" si="10">+C77</f>
        <v>84635804</v>
      </c>
      <c r="D72" s="2">
        <f t="shared" si="10"/>
        <v>91617488</v>
      </c>
      <c r="E72" s="2">
        <f t="shared" si="10"/>
        <v>114860081</v>
      </c>
      <c r="F72" s="2">
        <f t="shared" si="10"/>
        <v>102108556</v>
      </c>
      <c r="G72" s="2">
        <f t="shared" si="10"/>
        <v>102108556</v>
      </c>
      <c r="H72" s="2">
        <f t="shared" si="10"/>
        <v>87449947</v>
      </c>
      <c r="I72" s="2">
        <f t="shared" si="10"/>
        <v>113207144</v>
      </c>
      <c r="J72" s="2">
        <f t="shared" si="10"/>
        <v>118446206</v>
      </c>
      <c r="K72" s="2">
        <f t="shared" si="10"/>
        <v>123896578</v>
      </c>
    </row>
    <row r="73" spans="1:11" hidden="1" x14ac:dyDescent="0.2">
      <c r="A73" s="1" t="s">
        <v>110</v>
      </c>
      <c r="B73" s="2">
        <f>+B74</f>
        <v>52896377.333333328</v>
      </c>
      <c r="C73" s="2">
        <f t="shared" ref="C73:K73" si="11">+(C78+C80+C81+C82)-(B78+B80+B81+B82)</f>
        <v>47029687</v>
      </c>
      <c r="D73" s="2">
        <f t="shared" si="11"/>
        <v>-36087858</v>
      </c>
      <c r="E73" s="2">
        <f t="shared" si="11"/>
        <v>-154405545</v>
      </c>
      <c r="F73" s="2">
        <f>+(F78+F80+F81+F82)-(D78+D80+D81+D82)</f>
        <v>503145424</v>
      </c>
      <c r="G73" s="2">
        <f>+(G78+G80+G81+G82)-(D78+D80+D81+D82)</f>
        <v>503145424</v>
      </c>
      <c r="H73" s="2">
        <f>+(H78+H80+H81+H82)-(D78+D80+D81+D82)</f>
        <v>85405867</v>
      </c>
      <c r="I73" s="2">
        <f>+(I78+I80+I81+I82)-(E78+E80+E81+E82)</f>
        <v>656962462</v>
      </c>
      <c r="J73" s="2">
        <f t="shared" si="11"/>
        <v>-81858821</v>
      </c>
      <c r="K73" s="2">
        <f t="shared" si="11"/>
        <v>30588493</v>
      </c>
    </row>
    <row r="74" spans="1:11" hidden="1" x14ac:dyDescent="0.2">
      <c r="A74" s="1" t="s">
        <v>111</v>
      </c>
      <c r="B74" s="2">
        <f>+TREND(C74:E74)</f>
        <v>52896377.333333328</v>
      </c>
      <c r="C74" s="2">
        <f>+C73</f>
        <v>47029687</v>
      </c>
      <c r="D74" s="2">
        <f t="shared" ref="D74:K74" si="12">+D73</f>
        <v>-36087858</v>
      </c>
      <c r="E74" s="2">
        <f t="shared" si="12"/>
        <v>-154405545</v>
      </c>
      <c r="F74" s="2">
        <f t="shared" si="12"/>
        <v>503145424</v>
      </c>
      <c r="G74" s="2">
        <f t="shared" si="12"/>
        <v>503145424</v>
      </c>
      <c r="H74" s="2">
        <f t="shared" si="12"/>
        <v>85405867</v>
      </c>
      <c r="I74" s="2">
        <f t="shared" si="12"/>
        <v>656962462</v>
      </c>
      <c r="J74" s="2">
        <f t="shared" si="12"/>
        <v>-81858821</v>
      </c>
      <c r="K74" s="2">
        <f t="shared" si="12"/>
        <v>30588493</v>
      </c>
    </row>
    <row r="75" spans="1:11" hidden="1" x14ac:dyDescent="0.2">
      <c r="A75" s="1" t="s">
        <v>112</v>
      </c>
      <c r="B75" s="2">
        <f>+B84-(((B80+B81+B82+B78)*B70)-B79)</f>
        <v>368750660</v>
      </c>
      <c r="C75" s="2">
        <f t="shared" ref="C75:K75" si="13">+C84-(((C80+C81+C82+C78)*C70)-C79)</f>
        <v>406780368</v>
      </c>
      <c r="D75" s="2">
        <f t="shared" si="13"/>
        <v>341182370.23695815</v>
      </c>
      <c r="E75" s="2">
        <f t="shared" si="13"/>
        <v>-81473533.07555747</v>
      </c>
      <c r="F75" s="2">
        <f t="shared" si="13"/>
        <v>-445663300.63129282</v>
      </c>
      <c r="G75" s="2">
        <f t="shared" si="13"/>
        <v>-445663300.63129282</v>
      </c>
      <c r="H75" s="2">
        <f t="shared" si="13"/>
        <v>357738732.85017717</v>
      </c>
      <c r="I75" s="2">
        <f t="shared" si="13"/>
        <v>-273550359.45750713</v>
      </c>
      <c r="J75" s="2">
        <f t="shared" si="13"/>
        <v>-400274753.26631248</v>
      </c>
      <c r="K75" s="2">
        <f t="shared" si="13"/>
        <v>-425979248.23513162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85439684</v>
      </c>
      <c r="C77" s="3">
        <v>84635804</v>
      </c>
      <c r="D77" s="3">
        <v>91617488</v>
      </c>
      <c r="E77" s="3">
        <v>114860081</v>
      </c>
      <c r="F77" s="3">
        <v>102108556</v>
      </c>
      <c r="G77" s="3">
        <v>102108556</v>
      </c>
      <c r="H77" s="3">
        <v>87449947</v>
      </c>
      <c r="I77" s="3">
        <v>113207144</v>
      </c>
      <c r="J77" s="3">
        <v>118446206</v>
      </c>
      <c r="K77" s="3">
        <v>123896578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141352740</v>
      </c>
      <c r="C79" s="3">
        <v>165910404</v>
      </c>
      <c r="D79" s="3">
        <v>181353963</v>
      </c>
      <c r="E79" s="3">
        <v>15000</v>
      </c>
      <c r="F79" s="3">
        <v>128864365</v>
      </c>
      <c r="G79" s="3">
        <v>128864365</v>
      </c>
      <c r="H79" s="3">
        <v>266517299</v>
      </c>
      <c r="I79" s="3">
        <v>184113577</v>
      </c>
      <c r="J79" s="3">
        <v>9478645</v>
      </c>
      <c r="K79" s="3">
        <v>-2</v>
      </c>
    </row>
    <row r="80" spans="1:11" hidden="1" x14ac:dyDescent="0.2">
      <c r="A80" s="1" t="s">
        <v>71</v>
      </c>
      <c r="B80" s="3">
        <v>82725249</v>
      </c>
      <c r="C80" s="3">
        <v>117828838</v>
      </c>
      <c r="D80" s="3">
        <v>127297076</v>
      </c>
      <c r="E80" s="3">
        <v>4798951</v>
      </c>
      <c r="F80" s="3">
        <v>118483817</v>
      </c>
      <c r="G80" s="3">
        <v>118483817</v>
      </c>
      <c r="H80" s="3">
        <v>180413955</v>
      </c>
      <c r="I80" s="3">
        <v>117177853</v>
      </c>
      <c r="J80" s="3">
        <v>6632044</v>
      </c>
      <c r="K80" s="3">
        <v>6930343</v>
      </c>
    </row>
    <row r="81" spans="1:11" hidden="1" x14ac:dyDescent="0.2">
      <c r="A81" s="1" t="s">
        <v>72</v>
      </c>
      <c r="B81" s="3">
        <v>74971147</v>
      </c>
      <c r="C81" s="3">
        <v>86897245</v>
      </c>
      <c r="D81" s="3">
        <v>41341149</v>
      </c>
      <c r="E81" s="3">
        <v>9433729</v>
      </c>
      <c r="F81" s="3">
        <v>553299832</v>
      </c>
      <c r="G81" s="3">
        <v>553299832</v>
      </c>
      <c r="H81" s="3">
        <v>73630137</v>
      </c>
      <c r="I81" s="3">
        <v>554017289</v>
      </c>
      <c r="J81" s="3">
        <v>582704277</v>
      </c>
      <c r="K81" s="3">
        <v>612994471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40077816</v>
      </c>
      <c r="E83" s="3">
        <v>100314924</v>
      </c>
      <c r="F83" s="3">
        <v>59176994</v>
      </c>
      <c r="G83" s="3">
        <v>59176994</v>
      </c>
      <c r="H83" s="3">
        <v>54140827</v>
      </c>
      <c r="I83" s="3">
        <v>63855361</v>
      </c>
      <c r="J83" s="3">
        <v>66789333</v>
      </c>
      <c r="K83" s="3">
        <v>69884146</v>
      </c>
    </row>
    <row r="84" spans="1:11" hidden="1" x14ac:dyDescent="0.2">
      <c r="A84" s="1" t="s">
        <v>75</v>
      </c>
      <c r="B84" s="3">
        <v>227397920</v>
      </c>
      <c r="C84" s="3">
        <v>240869964</v>
      </c>
      <c r="D84" s="3">
        <v>233598731</v>
      </c>
      <c r="E84" s="3">
        <v>-69058190</v>
      </c>
      <c r="F84" s="3">
        <v>-185195581</v>
      </c>
      <c r="G84" s="3">
        <v>-185195581</v>
      </c>
      <c r="H84" s="3">
        <v>248501772</v>
      </c>
      <c r="I84" s="3">
        <v>-79071150</v>
      </c>
      <c r="J84" s="3">
        <v>-77438999</v>
      </c>
      <c r="K84" s="3">
        <v>-76309248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13830618</v>
      </c>
      <c r="C5" s="17">
        <v>12831676</v>
      </c>
      <c r="D5" s="21">
        <v>13342129</v>
      </c>
      <c r="E5" s="22">
        <v>13517109</v>
      </c>
      <c r="F5" s="17">
        <v>20517109</v>
      </c>
      <c r="G5" s="23">
        <v>20517109</v>
      </c>
      <c r="H5" s="19">
        <v>19285092</v>
      </c>
      <c r="I5" s="22">
        <v>21522447</v>
      </c>
      <c r="J5" s="17">
        <v>22512480</v>
      </c>
      <c r="K5" s="23">
        <v>23548054</v>
      </c>
    </row>
    <row r="6" spans="1:11" ht="13.5" x14ac:dyDescent="0.25">
      <c r="A6" s="20" t="s">
        <v>18</v>
      </c>
      <c r="B6" s="17">
        <v>17173883</v>
      </c>
      <c r="C6" s="17">
        <v>23489172</v>
      </c>
      <c r="D6" s="21">
        <v>23041478</v>
      </c>
      <c r="E6" s="22">
        <v>28455097</v>
      </c>
      <c r="F6" s="17">
        <v>30455097</v>
      </c>
      <c r="G6" s="23">
        <v>30455097</v>
      </c>
      <c r="H6" s="19">
        <v>33406831</v>
      </c>
      <c r="I6" s="22">
        <v>34435813</v>
      </c>
      <c r="J6" s="17">
        <v>39136751</v>
      </c>
      <c r="K6" s="23">
        <v>44543281</v>
      </c>
    </row>
    <row r="7" spans="1:11" ht="13.5" x14ac:dyDescent="0.25">
      <c r="A7" s="20" t="s">
        <v>19</v>
      </c>
      <c r="B7" s="17">
        <v>1828958</v>
      </c>
      <c r="C7" s="17">
        <v>1200751</v>
      </c>
      <c r="D7" s="21">
        <v>2117198</v>
      </c>
      <c r="E7" s="22">
        <v>1377020</v>
      </c>
      <c r="F7" s="17">
        <v>4183500</v>
      </c>
      <c r="G7" s="23">
        <v>4183500</v>
      </c>
      <c r="H7" s="19">
        <v>4678872</v>
      </c>
      <c r="I7" s="22">
        <v>4888492</v>
      </c>
      <c r="J7" s="17">
        <v>5113362</v>
      </c>
      <c r="K7" s="23">
        <v>5348577</v>
      </c>
    </row>
    <row r="8" spans="1:11" ht="13.5" x14ac:dyDescent="0.25">
      <c r="A8" s="20" t="s">
        <v>20</v>
      </c>
      <c r="B8" s="17">
        <v>364887000</v>
      </c>
      <c r="C8" s="17">
        <v>324220702</v>
      </c>
      <c r="D8" s="21">
        <v>374359456</v>
      </c>
      <c r="E8" s="22">
        <v>388982250</v>
      </c>
      <c r="F8" s="17">
        <v>388982250</v>
      </c>
      <c r="G8" s="23">
        <v>388982250</v>
      </c>
      <c r="H8" s="19">
        <v>392469827</v>
      </c>
      <c r="I8" s="22">
        <v>423528200</v>
      </c>
      <c r="J8" s="17">
        <v>400609700</v>
      </c>
      <c r="K8" s="23">
        <v>386297900</v>
      </c>
    </row>
    <row r="9" spans="1:11" ht="13.5" x14ac:dyDescent="0.25">
      <c r="A9" s="20" t="s">
        <v>21</v>
      </c>
      <c r="B9" s="17">
        <v>28369436</v>
      </c>
      <c r="C9" s="17">
        <v>25888872</v>
      </c>
      <c r="D9" s="21">
        <v>35327691</v>
      </c>
      <c r="E9" s="22">
        <v>34717534</v>
      </c>
      <c r="F9" s="17">
        <v>36217534</v>
      </c>
      <c r="G9" s="23">
        <v>36217534</v>
      </c>
      <c r="H9" s="19">
        <v>29771269</v>
      </c>
      <c r="I9" s="22">
        <v>37992195</v>
      </c>
      <c r="J9" s="17">
        <v>39739834</v>
      </c>
      <c r="K9" s="23">
        <v>41567864</v>
      </c>
    </row>
    <row r="10" spans="1:11" ht="25.5" x14ac:dyDescent="0.2">
      <c r="A10" s="24" t="s">
        <v>103</v>
      </c>
      <c r="B10" s="25">
        <f>SUM(B5:B9)</f>
        <v>426089895</v>
      </c>
      <c r="C10" s="26">
        <f t="shared" ref="C10:K10" si="0">SUM(C5:C9)</f>
        <v>387631173</v>
      </c>
      <c r="D10" s="27">
        <f t="shared" si="0"/>
        <v>448187952</v>
      </c>
      <c r="E10" s="25">
        <f t="shared" si="0"/>
        <v>467049010</v>
      </c>
      <c r="F10" s="26">
        <f t="shared" si="0"/>
        <v>480355490</v>
      </c>
      <c r="G10" s="28">
        <f t="shared" si="0"/>
        <v>480355490</v>
      </c>
      <c r="H10" s="29">
        <f t="shared" si="0"/>
        <v>479611891</v>
      </c>
      <c r="I10" s="25">
        <f t="shared" si="0"/>
        <v>522367147</v>
      </c>
      <c r="J10" s="26">
        <f t="shared" si="0"/>
        <v>507112127</v>
      </c>
      <c r="K10" s="28">
        <f t="shared" si="0"/>
        <v>501305676</v>
      </c>
    </row>
    <row r="11" spans="1:11" ht="13.5" x14ac:dyDescent="0.25">
      <c r="A11" s="20" t="s">
        <v>22</v>
      </c>
      <c r="B11" s="17">
        <v>122841617</v>
      </c>
      <c r="C11" s="17">
        <v>121858176</v>
      </c>
      <c r="D11" s="21">
        <v>128349452</v>
      </c>
      <c r="E11" s="22">
        <v>143320010</v>
      </c>
      <c r="F11" s="17">
        <v>145639802</v>
      </c>
      <c r="G11" s="23">
        <v>145639802</v>
      </c>
      <c r="H11" s="19">
        <v>142766424</v>
      </c>
      <c r="I11" s="22">
        <v>151911520</v>
      </c>
      <c r="J11" s="17">
        <v>156916238</v>
      </c>
      <c r="K11" s="23">
        <v>164111393</v>
      </c>
    </row>
    <row r="12" spans="1:11" ht="13.5" x14ac:dyDescent="0.25">
      <c r="A12" s="20" t="s">
        <v>23</v>
      </c>
      <c r="B12" s="17">
        <v>23654949</v>
      </c>
      <c r="C12" s="17">
        <v>22891809</v>
      </c>
      <c r="D12" s="21">
        <v>24163258</v>
      </c>
      <c r="E12" s="22">
        <v>29138231</v>
      </c>
      <c r="F12" s="17">
        <v>31288231</v>
      </c>
      <c r="G12" s="23">
        <v>31288231</v>
      </c>
      <c r="H12" s="19">
        <v>32055596</v>
      </c>
      <c r="I12" s="22">
        <v>32821353</v>
      </c>
      <c r="J12" s="17">
        <v>34331138</v>
      </c>
      <c r="K12" s="23">
        <v>35910368</v>
      </c>
    </row>
    <row r="13" spans="1:11" ht="13.5" x14ac:dyDescent="0.25">
      <c r="A13" s="20" t="s">
        <v>24</v>
      </c>
      <c r="B13" s="17">
        <v>37753441</v>
      </c>
      <c r="C13" s="17">
        <v>41927181</v>
      </c>
      <c r="D13" s="21">
        <v>52373297</v>
      </c>
      <c r="E13" s="22">
        <v>21797066</v>
      </c>
      <c r="F13" s="17">
        <v>26695772</v>
      </c>
      <c r="G13" s="23">
        <v>26695772</v>
      </c>
      <c r="H13" s="19">
        <v>29488109</v>
      </c>
      <c r="I13" s="22">
        <v>27003864</v>
      </c>
      <c r="J13" s="17">
        <v>28246043</v>
      </c>
      <c r="K13" s="23">
        <v>29545360</v>
      </c>
    </row>
    <row r="14" spans="1:11" ht="13.5" x14ac:dyDescent="0.25">
      <c r="A14" s="20" t="s">
        <v>25</v>
      </c>
      <c r="B14" s="17">
        <v>364011</v>
      </c>
      <c r="C14" s="17">
        <v>466343</v>
      </c>
      <c r="D14" s="21">
        <v>570662</v>
      </c>
      <c r="E14" s="22">
        <v>77332</v>
      </c>
      <c r="F14" s="17">
        <v>77332</v>
      </c>
      <c r="G14" s="23">
        <v>77332</v>
      </c>
      <c r="H14" s="19">
        <v>0</v>
      </c>
      <c r="I14" s="22">
        <v>81121</v>
      </c>
      <c r="J14" s="17">
        <v>84853</v>
      </c>
      <c r="K14" s="23">
        <v>88756</v>
      </c>
    </row>
    <row r="15" spans="1:11" ht="13.5" x14ac:dyDescent="0.25">
      <c r="A15" s="20" t="s">
        <v>26</v>
      </c>
      <c r="B15" s="17">
        <v>27014987</v>
      </c>
      <c r="C15" s="17">
        <v>29669470</v>
      </c>
      <c r="D15" s="21">
        <v>30915701</v>
      </c>
      <c r="E15" s="22">
        <v>32737471</v>
      </c>
      <c r="F15" s="17">
        <v>33801257</v>
      </c>
      <c r="G15" s="23">
        <v>33801257</v>
      </c>
      <c r="H15" s="19">
        <v>33634315</v>
      </c>
      <c r="I15" s="22">
        <v>35161103</v>
      </c>
      <c r="J15" s="17">
        <v>35288729</v>
      </c>
      <c r="K15" s="23">
        <v>35372334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213952718</v>
      </c>
      <c r="C17" s="17">
        <v>202027577</v>
      </c>
      <c r="D17" s="21">
        <v>221072359</v>
      </c>
      <c r="E17" s="22">
        <v>196327887</v>
      </c>
      <c r="F17" s="17">
        <v>199015331</v>
      </c>
      <c r="G17" s="23">
        <v>199015331</v>
      </c>
      <c r="H17" s="19">
        <v>218977050</v>
      </c>
      <c r="I17" s="22">
        <v>220548998</v>
      </c>
      <c r="J17" s="17">
        <v>208837185</v>
      </c>
      <c r="K17" s="23">
        <v>215384393</v>
      </c>
    </row>
    <row r="18" spans="1:11" ht="13.5" x14ac:dyDescent="0.25">
      <c r="A18" s="30" t="s">
        <v>29</v>
      </c>
      <c r="B18" s="31">
        <f>SUM(B11:B17)</f>
        <v>425581723</v>
      </c>
      <c r="C18" s="32">
        <f t="shared" ref="C18:K18" si="1">SUM(C11:C17)</f>
        <v>418840556</v>
      </c>
      <c r="D18" s="33">
        <f t="shared" si="1"/>
        <v>457444729</v>
      </c>
      <c r="E18" s="31">
        <f t="shared" si="1"/>
        <v>423397997</v>
      </c>
      <c r="F18" s="32">
        <f t="shared" si="1"/>
        <v>436517725</v>
      </c>
      <c r="G18" s="34">
        <f t="shared" si="1"/>
        <v>436517725</v>
      </c>
      <c r="H18" s="35">
        <f t="shared" si="1"/>
        <v>456921494</v>
      </c>
      <c r="I18" s="31">
        <f t="shared" si="1"/>
        <v>467527959</v>
      </c>
      <c r="J18" s="32">
        <f t="shared" si="1"/>
        <v>463704186</v>
      </c>
      <c r="K18" s="34">
        <f t="shared" si="1"/>
        <v>480412604</v>
      </c>
    </row>
    <row r="19" spans="1:11" ht="13.5" x14ac:dyDescent="0.25">
      <c r="A19" s="30" t="s">
        <v>30</v>
      </c>
      <c r="B19" s="36">
        <f>+B10-B18</f>
        <v>508172</v>
      </c>
      <c r="C19" s="37">
        <f t="shared" ref="C19:K19" si="2">+C10-C18</f>
        <v>-31209383</v>
      </c>
      <c r="D19" s="38">
        <f t="shared" si="2"/>
        <v>-9256777</v>
      </c>
      <c r="E19" s="36">
        <f t="shared" si="2"/>
        <v>43651013</v>
      </c>
      <c r="F19" s="37">
        <f t="shared" si="2"/>
        <v>43837765</v>
      </c>
      <c r="G19" s="39">
        <f t="shared" si="2"/>
        <v>43837765</v>
      </c>
      <c r="H19" s="40">
        <f t="shared" si="2"/>
        <v>22690397</v>
      </c>
      <c r="I19" s="36">
        <f t="shared" si="2"/>
        <v>54839188</v>
      </c>
      <c r="J19" s="37">
        <f t="shared" si="2"/>
        <v>43407941</v>
      </c>
      <c r="K19" s="39">
        <f t="shared" si="2"/>
        <v>20893072</v>
      </c>
    </row>
    <row r="20" spans="1:11" ht="25.5" x14ac:dyDescent="0.2">
      <c r="A20" s="41" t="s">
        <v>31</v>
      </c>
      <c r="B20" s="42">
        <v>63527000</v>
      </c>
      <c r="C20" s="43">
        <v>66451298</v>
      </c>
      <c r="D20" s="44">
        <v>79006543</v>
      </c>
      <c r="E20" s="42">
        <v>69074750</v>
      </c>
      <c r="F20" s="43">
        <v>69074750</v>
      </c>
      <c r="G20" s="45">
        <v>69074750</v>
      </c>
      <c r="H20" s="46">
        <v>66578492</v>
      </c>
      <c r="I20" s="42">
        <v>68593800</v>
      </c>
      <c r="J20" s="43">
        <v>67235300</v>
      </c>
      <c r="K20" s="45">
        <v>73015100</v>
      </c>
    </row>
    <row r="21" spans="1:11" ht="13.5" x14ac:dyDescent="0.25">
      <c r="A21" s="47" t="s">
        <v>32</v>
      </c>
      <c r="B21" s="48">
        <v>0</v>
      </c>
      <c r="C21" s="49">
        <v>11629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64035172</v>
      </c>
      <c r="C22" s="55">
        <f t="shared" ref="C22:K22" si="3">SUM(C19:C21)</f>
        <v>35253544</v>
      </c>
      <c r="D22" s="56">
        <f t="shared" si="3"/>
        <v>69749766</v>
      </c>
      <c r="E22" s="54">
        <f t="shared" si="3"/>
        <v>112725763</v>
      </c>
      <c r="F22" s="55">
        <f t="shared" si="3"/>
        <v>112912515</v>
      </c>
      <c r="G22" s="57">
        <f t="shared" si="3"/>
        <v>112912515</v>
      </c>
      <c r="H22" s="58">
        <f t="shared" si="3"/>
        <v>89268889</v>
      </c>
      <c r="I22" s="54">
        <f t="shared" si="3"/>
        <v>123432988</v>
      </c>
      <c r="J22" s="55">
        <f t="shared" si="3"/>
        <v>110643241</v>
      </c>
      <c r="K22" s="57">
        <f t="shared" si="3"/>
        <v>93908172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64035172</v>
      </c>
      <c r="C24" s="37">
        <f t="shared" ref="C24:K24" si="4">SUM(C22:C23)</f>
        <v>35253544</v>
      </c>
      <c r="D24" s="38">
        <f t="shared" si="4"/>
        <v>69749766</v>
      </c>
      <c r="E24" s="36">
        <f t="shared" si="4"/>
        <v>112725763</v>
      </c>
      <c r="F24" s="37">
        <f t="shared" si="4"/>
        <v>112912515</v>
      </c>
      <c r="G24" s="39">
        <f t="shared" si="4"/>
        <v>112912515</v>
      </c>
      <c r="H24" s="40">
        <f t="shared" si="4"/>
        <v>89268889</v>
      </c>
      <c r="I24" s="36">
        <f t="shared" si="4"/>
        <v>123432988</v>
      </c>
      <c r="J24" s="37">
        <f t="shared" si="4"/>
        <v>110643241</v>
      </c>
      <c r="K24" s="39">
        <f t="shared" si="4"/>
        <v>93908172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101005559</v>
      </c>
      <c r="C27" s="66">
        <v>107009877</v>
      </c>
      <c r="D27" s="67">
        <v>113151377</v>
      </c>
      <c r="E27" s="68">
        <v>110032249</v>
      </c>
      <c r="F27" s="66">
        <v>110032249</v>
      </c>
      <c r="G27" s="69">
        <v>110032249</v>
      </c>
      <c r="H27" s="70">
        <v>88388711</v>
      </c>
      <c r="I27" s="68">
        <v>123208925</v>
      </c>
      <c r="J27" s="66">
        <v>109939378</v>
      </c>
      <c r="K27" s="69">
        <v>93015100</v>
      </c>
    </row>
    <row r="28" spans="1:11" ht="13.5" x14ac:dyDescent="0.25">
      <c r="A28" s="71" t="s">
        <v>36</v>
      </c>
      <c r="B28" s="17">
        <v>46923717</v>
      </c>
      <c r="C28" s="17">
        <v>50187948</v>
      </c>
      <c r="D28" s="21">
        <v>66459305</v>
      </c>
      <c r="E28" s="22">
        <v>69074749</v>
      </c>
      <c r="F28" s="17">
        <v>69074749</v>
      </c>
      <c r="G28" s="23">
        <v>69074749</v>
      </c>
      <c r="H28" s="19">
        <v>0</v>
      </c>
      <c r="I28" s="22">
        <v>68593800</v>
      </c>
      <c r="J28" s="17">
        <v>67235299</v>
      </c>
      <c r="K28" s="23">
        <v>73015100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-1211489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56040098</v>
      </c>
      <c r="C31" s="17">
        <v>56609093</v>
      </c>
      <c r="D31" s="21">
        <v>45244269</v>
      </c>
      <c r="E31" s="22">
        <v>40957500</v>
      </c>
      <c r="F31" s="17">
        <v>40957500</v>
      </c>
      <c r="G31" s="23">
        <v>40957500</v>
      </c>
      <c r="H31" s="19">
        <v>0</v>
      </c>
      <c r="I31" s="22">
        <v>54615125</v>
      </c>
      <c r="J31" s="17">
        <v>42704079</v>
      </c>
      <c r="K31" s="23">
        <v>20000000</v>
      </c>
    </row>
    <row r="32" spans="1:11" ht="13.5" x14ac:dyDescent="0.25">
      <c r="A32" s="30" t="s">
        <v>39</v>
      </c>
      <c r="B32" s="66">
        <f>SUM(B28:B31)</f>
        <v>101752326</v>
      </c>
      <c r="C32" s="66">
        <f t="shared" ref="C32:K32" si="5">SUM(C28:C31)</f>
        <v>106797041</v>
      </c>
      <c r="D32" s="67">
        <f t="shared" si="5"/>
        <v>111703574</v>
      </c>
      <c r="E32" s="68">
        <f t="shared" si="5"/>
        <v>110032249</v>
      </c>
      <c r="F32" s="66">
        <f t="shared" si="5"/>
        <v>110032249</v>
      </c>
      <c r="G32" s="69">
        <f t="shared" si="5"/>
        <v>110032249</v>
      </c>
      <c r="H32" s="70">
        <f t="shared" si="5"/>
        <v>0</v>
      </c>
      <c r="I32" s="68">
        <f t="shared" si="5"/>
        <v>123208925</v>
      </c>
      <c r="J32" s="66">
        <f t="shared" si="5"/>
        <v>109939378</v>
      </c>
      <c r="K32" s="69">
        <f t="shared" si="5"/>
        <v>93015100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50557587</v>
      </c>
      <c r="C35" s="17">
        <v>37174197</v>
      </c>
      <c r="D35" s="21">
        <v>53496867</v>
      </c>
      <c r="E35" s="22">
        <v>114951682</v>
      </c>
      <c r="F35" s="17">
        <v>122743966</v>
      </c>
      <c r="G35" s="23">
        <v>122743966</v>
      </c>
      <c r="H35" s="19">
        <v>108527937</v>
      </c>
      <c r="I35" s="22">
        <v>101133930</v>
      </c>
      <c r="J35" s="17">
        <v>172473777</v>
      </c>
      <c r="K35" s="23">
        <v>243794673</v>
      </c>
    </row>
    <row r="36" spans="1:11" ht="13.5" x14ac:dyDescent="0.25">
      <c r="A36" s="20" t="s">
        <v>42</v>
      </c>
      <c r="B36" s="17">
        <v>1042160992</v>
      </c>
      <c r="C36" s="17">
        <v>1106173642</v>
      </c>
      <c r="D36" s="21">
        <v>1168178451</v>
      </c>
      <c r="E36" s="22">
        <v>1194417189</v>
      </c>
      <c r="F36" s="17">
        <v>1250839387</v>
      </c>
      <c r="G36" s="23">
        <v>1250839387</v>
      </c>
      <c r="H36" s="19">
        <v>1227089347</v>
      </c>
      <c r="I36" s="22">
        <v>1283707971</v>
      </c>
      <c r="J36" s="17">
        <v>1365401306</v>
      </c>
      <c r="K36" s="23">
        <v>1428871046</v>
      </c>
    </row>
    <row r="37" spans="1:11" ht="13.5" x14ac:dyDescent="0.25">
      <c r="A37" s="20" t="s">
        <v>43</v>
      </c>
      <c r="B37" s="17">
        <v>88223159</v>
      </c>
      <c r="C37" s="17">
        <v>101575935</v>
      </c>
      <c r="D37" s="21">
        <v>111556369</v>
      </c>
      <c r="E37" s="22">
        <v>105740717</v>
      </c>
      <c r="F37" s="17">
        <v>147388893</v>
      </c>
      <c r="G37" s="23">
        <v>147388893</v>
      </c>
      <c r="H37" s="19">
        <v>128720514</v>
      </c>
      <c r="I37" s="22">
        <v>98130167</v>
      </c>
      <c r="J37" s="17">
        <v>140520108</v>
      </c>
      <c r="K37" s="23">
        <v>181402572</v>
      </c>
    </row>
    <row r="38" spans="1:11" ht="13.5" x14ac:dyDescent="0.25">
      <c r="A38" s="20" t="s">
        <v>44</v>
      </c>
      <c r="B38" s="17">
        <v>12180000</v>
      </c>
      <c r="C38" s="17">
        <v>13394100</v>
      </c>
      <c r="D38" s="21">
        <v>13963522</v>
      </c>
      <c r="E38" s="22">
        <v>50254804</v>
      </c>
      <c r="F38" s="17">
        <v>17139116</v>
      </c>
      <c r="G38" s="23">
        <v>17139116</v>
      </c>
      <c r="H38" s="19">
        <v>13963522</v>
      </c>
      <c r="I38" s="22">
        <v>17139116</v>
      </c>
      <c r="J38" s="17">
        <v>17139116</v>
      </c>
      <c r="K38" s="23">
        <v>17139116</v>
      </c>
    </row>
    <row r="39" spans="1:11" ht="13.5" x14ac:dyDescent="0.25">
      <c r="A39" s="20" t="s">
        <v>45</v>
      </c>
      <c r="B39" s="17">
        <v>993106589</v>
      </c>
      <c r="C39" s="17">
        <v>1028501312</v>
      </c>
      <c r="D39" s="21">
        <v>1096155431</v>
      </c>
      <c r="E39" s="22">
        <v>1153373342</v>
      </c>
      <c r="F39" s="17">
        <v>1209055336</v>
      </c>
      <c r="G39" s="23">
        <v>1209055336</v>
      </c>
      <c r="H39" s="19">
        <v>1192933252</v>
      </c>
      <c r="I39" s="22">
        <v>1269572618</v>
      </c>
      <c r="J39" s="17">
        <v>1380215859</v>
      </c>
      <c r="K39" s="23">
        <v>1474124031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254121524</v>
      </c>
      <c r="C42" s="17">
        <v>232489590</v>
      </c>
      <c r="D42" s="21">
        <v>250319617</v>
      </c>
      <c r="E42" s="22">
        <v>172462866</v>
      </c>
      <c r="F42" s="17">
        <v>173254468</v>
      </c>
      <c r="G42" s="23">
        <v>173254468</v>
      </c>
      <c r="H42" s="19">
        <v>-47904222</v>
      </c>
      <c r="I42" s="22">
        <v>180517829</v>
      </c>
      <c r="J42" s="17">
        <v>164472741</v>
      </c>
      <c r="K42" s="23">
        <v>146185489</v>
      </c>
    </row>
    <row r="43" spans="1:11" ht="13.5" x14ac:dyDescent="0.25">
      <c r="A43" s="20" t="s">
        <v>48</v>
      </c>
      <c r="B43" s="17">
        <v>-87812837</v>
      </c>
      <c r="C43" s="17">
        <v>-133852815</v>
      </c>
      <c r="D43" s="21">
        <v>-129579821</v>
      </c>
      <c r="E43" s="22">
        <v>-126537088</v>
      </c>
      <c r="F43" s="17">
        <v>-126537088</v>
      </c>
      <c r="G43" s="23">
        <v>-126537088</v>
      </c>
      <c r="H43" s="19">
        <v>-94620237</v>
      </c>
      <c r="I43" s="22">
        <v>-123208925</v>
      </c>
      <c r="J43" s="17">
        <v>-109939378</v>
      </c>
      <c r="K43" s="23">
        <v>-93015100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166991635</v>
      </c>
      <c r="C45" s="66">
        <v>102820913</v>
      </c>
      <c r="D45" s="67">
        <v>122207753</v>
      </c>
      <c r="E45" s="68">
        <v>47393734</v>
      </c>
      <c r="F45" s="66">
        <v>49935910</v>
      </c>
      <c r="G45" s="69">
        <v>49935910</v>
      </c>
      <c r="H45" s="70">
        <v>-137406895</v>
      </c>
      <c r="I45" s="68">
        <v>60527434</v>
      </c>
      <c r="J45" s="66">
        <v>115060797</v>
      </c>
      <c r="K45" s="69">
        <v>168231186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4184136</v>
      </c>
      <c r="C48" s="17">
        <v>1467948</v>
      </c>
      <c r="D48" s="21">
        <v>3218521</v>
      </c>
      <c r="E48" s="22">
        <v>47393741</v>
      </c>
      <c r="F48" s="17">
        <v>49935917</v>
      </c>
      <c r="G48" s="23">
        <v>49935917</v>
      </c>
      <c r="H48" s="19">
        <v>12620772</v>
      </c>
      <c r="I48" s="22">
        <v>80527434</v>
      </c>
      <c r="J48" s="17">
        <v>135060797</v>
      </c>
      <c r="K48" s="23">
        <v>188231186</v>
      </c>
    </row>
    <row r="49" spans="1:11" ht="13.5" x14ac:dyDescent="0.25">
      <c r="A49" s="20" t="s">
        <v>53</v>
      </c>
      <c r="B49" s="17">
        <f>+B75</f>
        <v>56204745.002636954</v>
      </c>
      <c r="C49" s="17">
        <f t="shared" ref="C49:K49" si="6">+C75</f>
        <v>75479641.269726872</v>
      </c>
      <c r="D49" s="21">
        <f t="shared" si="6"/>
        <v>77309074.734066486</v>
      </c>
      <c r="E49" s="22">
        <f t="shared" si="6"/>
        <v>42688700.412552163</v>
      </c>
      <c r="F49" s="17">
        <f t="shared" si="6"/>
        <v>47417297.847353369</v>
      </c>
      <c r="G49" s="23">
        <f t="shared" si="6"/>
        <v>47417297.847353369</v>
      </c>
      <c r="H49" s="19">
        <f t="shared" si="6"/>
        <v>88420730.704950765</v>
      </c>
      <c r="I49" s="22">
        <f t="shared" si="6"/>
        <v>46475459.231480002</v>
      </c>
      <c r="J49" s="17">
        <f t="shared" si="6"/>
        <v>72759633.778265685</v>
      </c>
      <c r="K49" s="23">
        <f t="shared" si="6"/>
        <v>96033131.009290904</v>
      </c>
    </row>
    <row r="50" spans="1:11" ht="13.5" x14ac:dyDescent="0.25">
      <c r="A50" s="30" t="s">
        <v>54</v>
      </c>
      <c r="B50" s="66">
        <f>+B48-B49</f>
        <v>-52020609.002636954</v>
      </c>
      <c r="C50" s="66">
        <f t="shared" ref="C50:K50" si="7">+C48-C49</f>
        <v>-74011693.269726872</v>
      </c>
      <c r="D50" s="67">
        <f t="shared" si="7"/>
        <v>-74090553.734066486</v>
      </c>
      <c r="E50" s="68">
        <f t="shared" si="7"/>
        <v>4705040.587447837</v>
      </c>
      <c r="F50" s="66">
        <f t="shared" si="7"/>
        <v>2518619.152646631</v>
      </c>
      <c r="G50" s="69">
        <f t="shared" si="7"/>
        <v>2518619.152646631</v>
      </c>
      <c r="H50" s="70">
        <f t="shared" si="7"/>
        <v>-75799958.704950765</v>
      </c>
      <c r="I50" s="68">
        <f t="shared" si="7"/>
        <v>34051974.768519998</v>
      </c>
      <c r="J50" s="66">
        <f t="shared" si="7"/>
        <v>62301163.221734315</v>
      </c>
      <c r="K50" s="69">
        <f t="shared" si="7"/>
        <v>92198054.990709096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1042160741</v>
      </c>
      <c r="C53" s="17">
        <v>1106173391</v>
      </c>
      <c r="D53" s="21">
        <v>1167502914</v>
      </c>
      <c r="E53" s="22">
        <v>1194417189</v>
      </c>
      <c r="F53" s="17">
        <v>1250839387</v>
      </c>
      <c r="G53" s="23">
        <v>1250839387</v>
      </c>
      <c r="H53" s="19">
        <v>1226413810</v>
      </c>
      <c r="I53" s="22">
        <v>1263707971</v>
      </c>
      <c r="J53" s="17">
        <v>1345401306</v>
      </c>
      <c r="K53" s="23">
        <v>1408871046</v>
      </c>
    </row>
    <row r="54" spans="1:11" ht="13.5" x14ac:dyDescent="0.25">
      <c r="A54" s="20" t="s">
        <v>57</v>
      </c>
      <c r="B54" s="17">
        <v>37749093</v>
      </c>
      <c r="C54" s="17">
        <v>40470776</v>
      </c>
      <c r="D54" s="21">
        <v>52373297</v>
      </c>
      <c r="E54" s="22">
        <v>21797066</v>
      </c>
      <c r="F54" s="17">
        <v>26695772</v>
      </c>
      <c r="G54" s="23">
        <v>26695772</v>
      </c>
      <c r="H54" s="19">
        <v>29486631</v>
      </c>
      <c r="I54" s="22">
        <v>27003864</v>
      </c>
      <c r="J54" s="17">
        <v>28246043</v>
      </c>
      <c r="K54" s="23">
        <v>29545360</v>
      </c>
    </row>
    <row r="55" spans="1:11" ht="13.5" x14ac:dyDescent="0.25">
      <c r="A55" s="20" t="s">
        <v>58</v>
      </c>
      <c r="B55" s="17">
        <v>8475175</v>
      </c>
      <c r="C55" s="17">
        <v>12719312</v>
      </c>
      <c r="D55" s="21">
        <v>126087</v>
      </c>
      <c r="E55" s="22">
        <v>2000000</v>
      </c>
      <c r="F55" s="17">
        <v>2615107</v>
      </c>
      <c r="G55" s="23">
        <v>2615107</v>
      </c>
      <c r="H55" s="19">
        <v>1713527</v>
      </c>
      <c r="I55" s="22">
        <v>12800000</v>
      </c>
      <c r="J55" s="17">
        <v>9500000</v>
      </c>
      <c r="K55" s="23">
        <v>7000000</v>
      </c>
    </row>
    <row r="56" spans="1:11" ht="13.5" x14ac:dyDescent="0.25">
      <c r="A56" s="20" t="s">
        <v>59</v>
      </c>
      <c r="B56" s="17">
        <v>26916848</v>
      </c>
      <c r="C56" s="17">
        <v>15064755</v>
      </c>
      <c r="D56" s="21">
        <v>21954873</v>
      </c>
      <c r="E56" s="22">
        <v>22435212</v>
      </c>
      <c r="F56" s="17">
        <v>21573506</v>
      </c>
      <c r="G56" s="23">
        <v>21573506</v>
      </c>
      <c r="H56" s="19">
        <v>32742146</v>
      </c>
      <c r="I56" s="22">
        <v>28627608</v>
      </c>
      <c r="J56" s="17">
        <v>21374529</v>
      </c>
      <c r="K56" s="23">
        <v>22357759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16937</v>
      </c>
      <c r="C59" s="17">
        <v>0</v>
      </c>
      <c r="D59" s="21">
        <v>0</v>
      </c>
      <c r="E59" s="22">
        <v>8243209</v>
      </c>
      <c r="F59" s="17">
        <v>15866470</v>
      </c>
      <c r="G59" s="23">
        <v>15866470</v>
      </c>
      <c r="H59" s="19">
        <v>0</v>
      </c>
      <c r="I59" s="22">
        <v>18199072</v>
      </c>
      <c r="J59" s="17">
        <v>20984140</v>
      </c>
      <c r="K59" s="23">
        <v>24203144</v>
      </c>
    </row>
    <row r="60" spans="1:11" ht="13.5" x14ac:dyDescent="0.25">
      <c r="A60" s="20" t="s">
        <v>62</v>
      </c>
      <c r="B60" s="17">
        <v>9523720</v>
      </c>
      <c r="C60" s="17">
        <v>1984194</v>
      </c>
      <c r="D60" s="21">
        <v>2096346</v>
      </c>
      <c r="E60" s="22">
        <v>9866732</v>
      </c>
      <c r="F60" s="17">
        <v>9866732</v>
      </c>
      <c r="G60" s="23">
        <v>9866732</v>
      </c>
      <c r="H60" s="19">
        <v>0</v>
      </c>
      <c r="I60" s="22">
        <v>10350202</v>
      </c>
      <c r="J60" s="17">
        <v>10826311</v>
      </c>
      <c r="K60" s="23">
        <v>11324321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14718</v>
      </c>
      <c r="C62" s="86">
        <v>14718</v>
      </c>
      <c r="D62" s="87">
        <v>14718</v>
      </c>
      <c r="E62" s="85">
        <v>14718</v>
      </c>
      <c r="F62" s="86">
        <v>14718</v>
      </c>
      <c r="G62" s="87">
        <v>14718</v>
      </c>
      <c r="H62" s="88">
        <v>14718</v>
      </c>
      <c r="I62" s="85">
        <v>14718</v>
      </c>
      <c r="J62" s="86">
        <v>14718</v>
      </c>
      <c r="K62" s="87">
        <v>14718</v>
      </c>
    </row>
    <row r="63" spans="1:11" ht="13.5" x14ac:dyDescent="0.25">
      <c r="A63" s="84" t="s">
        <v>65</v>
      </c>
      <c r="B63" s="85">
        <v>7408</v>
      </c>
      <c r="C63" s="86">
        <v>7408</v>
      </c>
      <c r="D63" s="87">
        <v>7408</v>
      </c>
      <c r="E63" s="85">
        <v>7408</v>
      </c>
      <c r="F63" s="86">
        <v>7408</v>
      </c>
      <c r="G63" s="87">
        <v>7408</v>
      </c>
      <c r="H63" s="88">
        <v>7408</v>
      </c>
      <c r="I63" s="85">
        <v>7408</v>
      </c>
      <c r="J63" s="86">
        <v>7408</v>
      </c>
      <c r="K63" s="87">
        <v>7408</v>
      </c>
    </row>
    <row r="64" spans="1:11" ht="13.5" x14ac:dyDescent="0.25">
      <c r="A64" s="84" t="s">
        <v>66</v>
      </c>
      <c r="B64" s="85">
        <v>911</v>
      </c>
      <c r="C64" s="86">
        <v>911</v>
      </c>
      <c r="D64" s="87">
        <v>911</v>
      </c>
      <c r="E64" s="85">
        <v>906</v>
      </c>
      <c r="F64" s="86">
        <v>906</v>
      </c>
      <c r="G64" s="87">
        <v>906</v>
      </c>
      <c r="H64" s="88">
        <v>906</v>
      </c>
      <c r="I64" s="85">
        <v>906</v>
      </c>
      <c r="J64" s="86">
        <v>906</v>
      </c>
      <c r="K64" s="87">
        <v>906</v>
      </c>
    </row>
    <row r="65" spans="1:11" ht="13.5" x14ac:dyDescent="0.25">
      <c r="A65" s="84" t="s">
        <v>67</v>
      </c>
      <c r="B65" s="85">
        <v>53308</v>
      </c>
      <c r="C65" s="86">
        <v>53308</v>
      </c>
      <c r="D65" s="87">
        <v>53308</v>
      </c>
      <c r="E65" s="85">
        <v>53308</v>
      </c>
      <c r="F65" s="86">
        <v>53308</v>
      </c>
      <c r="G65" s="87">
        <v>53308</v>
      </c>
      <c r="H65" s="88">
        <v>53308</v>
      </c>
      <c r="I65" s="85">
        <v>53308</v>
      </c>
      <c r="J65" s="86">
        <v>53308</v>
      </c>
      <c r="K65" s="87">
        <v>53308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0.48762768584670318</v>
      </c>
      <c r="C70" s="5">
        <f t="shared" ref="C70:K70" si="8">IF(ISERROR(C71/C72),0,(C71/C72))</f>
        <v>1.1023457163863724</v>
      </c>
      <c r="D70" s="5">
        <f t="shared" si="8"/>
        <v>1.1287521420577247</v>
      </c>
      <c r="E70" s="5">
        <f t="shared" si="8"/>
        <v>1.398103982922315</v>
      </c>
      <c r="F70" s="5">
        <f t="shared" si="8"/>
        <v>1.3796314585893943</v>
      </c>
      <c r="G70" s="5">
        <f t="shared" si="8"/>
        <v>1.3796314585893943</v>
      </c>
      <c r="H70" s="5">
        <f t="shared" si="8"/>
        <v>0.40699035439035219</v>
      </c>
      <c r="I70" s="5">
        <f t="shared" si="8"/>
        <v>1.2539369678139882</v>
      </c>
      <c r="J70" s="5">
        <f t="shared" si="8"/>
        <v>1.1823956778581179</v>
      </c>
      <c r="K70" s="5">
        <f t="shared" si="8"/>
        <v>1.1360756393484719</v>
      </c>
    </row>
    <row r="71" spans="1:11" hidden="1" x14ac:dyDescent="0.2">
      <c r="A71" s="1" t="s">
        <v>108</v>
      </c>
      <c r="B71" s="2">
        <f>+B83</f>
        <v>26169023</v>
      </c>
      <c r="C71" s="2">
        <f t="shared" ref="C71:K71" si="9">+C83</f>
        <v>63403257</v>
      </c>
      <c r="D71" s="2">
        <f t="shared" si="9"/>
        <v>67657435</v>
      </c>
      <c r="E71" s="2">
        <f t="shared" si="9"/>
        <v>96876525</v>
      </c>
      <c r="F71" s="2">
        <f t="shared" si="9"/>
        <v>110082669</v>
      </c>
      <c r="G71" s="2">
        <f t="shared" si="9"/>
        <v>110082669</v>
      </c>
      <c r="H71" s="2">
        <f t="shared" si="9"/>
        <v>31368935</v>
      </c>
      <c r="I71" s="2">
        <f t="shared" si="9"/>
        <v>108076268</v>
      </c>
      <c r="J71" s="2">
        <f t="shared" si="9"/>
        <v>110283420</v>
      </c>
      <c r="K71" s="2">
        <f t="shared" si="9"/>
        <v>114934356</v>
      </c>
    </row>
    <row r="72" spans="1:11" hidden="1" x14ac:dyDescent="0.2">
      <c r="A72" s="1" t="s">
        <v>109</v>
      </c>
      <c r="B72" s="2">
        <f>+B77</f>
        <v>53665991</v>
      </c>
      <c r="C72" s="2">
        <f t="shared" ref="C72:K72" si="10">+C77</f>
        <v>57516672</v>
      </c>
      <c r="D72" s="2">
        <f t="shared" si="10"/>
        <v>59940028</v>
      </c>
      <c r="E72" s="2">
        <f t="shared" si="10"/>
        <v>69291359</v>
      </c>
      <c r="F72" s="2">
        <f t="shared" si="10"/>
        <v>79791359</v>
      </c>
      <c r="G72" s="2">
        <f t="shared" si="10"/>
        <v>79791359</v>
      </c>
      <c r="H72" s="2">
        <f t="shared" si="10"/>
        <v>77075377</v>
      </c>
      <c r="I72" s="2">
        <f t="shared" si="10"/>
        <v>86189554</v>
      </c>
      <c r="J72" s="2">
        <f t="shared" si="10"/>
        <v>93271163</v>
      </c>
      <c r="K72" s="2">
        <f t="shared" si="10"/>
        <v>101167873</v>
      </c>
    </row>
    <row r="73" spans="1:11" hidden="1" x14ac:dyDescent="0.2">
      <c r="A73" s="1" t="s">
        <v>110</v>
      </c>
      <c r="B73" s="2">
        <f>+B74</f>
        <v>-10560390.166666668</v>
      </c>
      <c r="C73" s="2">
        <f t="shared" ref="C73:K73" si="11">+(C78+C80+C81+C82)-(B78+B80+B81+B82)</f>
        <v>-15228294</v>
      </c>
      <c r="D73" s="2">
        <f t="shared" si="11"/>
        <v>5194490</v>
      </c>
      <c r="E73" s="2">
        <f t="shared" si="11"/>
        <v>-2390149</v>
      </c>
      <c r="F73" s="2">
        <f>+(F78+F80+F81+F82)-(D78+D80+D81+D82)</f>
        <v>14405660</v>
      </c>
      <c r="G73" s="2">
        <f>+(G78+G80+G81+G82)-(D78+D80+D81+D82)</f>
        <v>14405660</v>
      </c>
      <c r="H73" s="2">
        <f>+(H78+H80+H81+H82)-(D78+D80+D81+D82)</f>
        <v>39264937</v>
      </c>
      <c r="I73" s="2">
        <f>+(I78+I80+I81+I82)-(E78+E80+E81+E82)</f>
        <v>14855214</v>
      </c>
      <c r="J73" s="2">
        <f t="shared" si="11"/>
        <v>7888131</v>
      </c>
      <c r="K73" s="2">
        <f t="shared" si="11"/>
        <v>8885224</v>
      </c>
    </row>
    <row r="74" spans="1:11" hidden="1" x14ac:dyDescent="0.2">
      <c r="A74" s="1" t="s">
        <v>111</v>
      </c>
      <c r="B74" s="2">
        <f>+TREND(C74:E74)</f>
        <v>-10560390.166666668</v>
      </c>
      <c r="C74" s="2">
        <f>+C73</f>
        <v>-15228294</v>
      </c>
      <c r="D74" s="2">
        <f t="shared" ref="D74:K74" si="12">+D73</f>
        <v>5194490</v>
      </c>
      <c r="E74" s="2">
        <f t="shared" si="12"/>
        <v>-2390149</v>
      </c>
      <c r="F74" s="2">
        <f t="shared" si="12"/>
        <v>14405660</v>
      </c>
      <c r="G74" s="2">
        <f t="shared" si="12"/>
        <v>14405660</v>
      </c>
      <c r="H74" s="2">
        <f t="shared" si="12"/>
        <v>39264937</v>
      </c>
      <c r="I74" s="2">
        <f t="shared" si="12"/>
        <v>14855214</v>
      </c>
      <c r="J74" s="2">
        <f t="shared" si="12"/>
        <v>7888131</v>
      </c>
      <c r="K74" s="2">
        <f t="shared" si="12"/>
        <v>8885224</v>
      </c>
    </row>
    <row r="75" spans="1:11" hidden="1" x14ac:dyDescent="0.2">
      <c r="A75" s="1" t="s">
        <v>112</v>
      </c>
      <c r="B75" s="2">
        <f>+B84-(((B80+B81+B82+B78)*B70)-B79)</f>
        <v>56204745.002636954</v>
      </c>
      <c r="C75" s="2">
        <f t="shared" ref="C75:K75" si="13">+C84-(((C80+C81+C82+C78)*C70)-C79)</f>
        <v>75479641.269726872</v>
      </c>
      <c r="D75" s="2">
        <f t="shared" si="13"/>
        <v>77309074.734066486</v>
      </c>
      <c r="E75" s="2">
        <f t="shared" si="13"/>
        <v>42688700.412552163</v>
      </c>
      <c r="F75" s="2">
        <f t="shared" si="13"/>
        <v>47417297.847353369</v>
      </c>
      <c r="G75" s="2">
        <f t="shared" si="13"/>
        <v>47417297.847353369</v>
      </c>
      <c r="H75" s="2">
        <f t="shared" si="13"/>
        <v>88420730.704950765</v>
      </c>
      <c r="I75" s="2">
        <f t="shared" si="13"/>
        <v>46475459.231480002</v>
      </c>
      <c r="J75" s="2">
        <f t="shared" si="13"/>
        <v>72759633.778265685</v>
      </c>
      <c r="K75" s="2">
        <f t="shared" si="13"/>
        <v>96033131.009290904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53665991</v>
      </c>
      <c r="C77" s="3">
        <v>57516672</v>
      </c>
      <c r="D77" s="3">
        <v>59940028</v>
      </c>
      <c r="E77" s="3">
        <v>69291359</v>
      </c>
      <c r="F77" s="3">
        <v>79791359</v>
      </c>
      <c r="G77" s="3">
        <v>79791359</v>
      </c>
      <c r="H77" s="3">
        <v>77075377</v>
      </c>
      <c r="I77" s="3">
        <v>86189554</v>
      </c>
      <c r="J77" s="3">
        <v>93271163</v>
      </c>
      <c r="K77" s="3">
        <v>101167873</v>
      </c>
    </row>
    <row r="78" spans="1:11" hidden="1" x14ac:dyDescent="0.2">
      <c r="A78" s="1" t="s">
        <v>69</v>
      </c>
      <c r="B78" s="3">
        <v>251</v>
      </c>
      <c r="C78" s="3">
        <v>251</v>
      </c>
      <c r="D78" s="3">
        <v>675537</v>
      </c>
      <c r="E78" s="3">
        <v>0</v>
      </c>
      <c r="F78" s="3">
        <v>0</v>
      </c>
      <c r="G78" s="3">
        <v>0</v>
      </c>
      <c r="H78" s="3">
        <v>675537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69912363</v>
      </c>
      <c r="C79" s="3">
        <v>80298322</v>
      </c>
      <c r="D79" s="3">
        <v>81918868</v>
      </c>
      <c r="E79" s="3">
        <v>93544089</v>
      </c>
      <c r="F79" s="3">
        <v>122231970</v>
      </c>
      <c r="G79" s="3">
        <v>122231970</v>
      </c>
      <c r="H79" s="3">
        <v>90184754</v>
      </c>
      <c r="I79" s="3">
        <v>82695812</v>
      </c>
      <c r="J79" s="3">
        <v>119316855</v>
      </c>
      <c r="K79" s="3">
        <v>153635395</v>
      </c>
    </row>
    <row r="80" spans="1:11" hidden="1" x14ac:dyDescent="0.2">
      <c r="A80" s="1" t="s">
        <v>71</v>
      </c>
      <c r="B80" s="3">
        <v>28719302</v>
      </c>
      <c r="C80" s="3">
        <v>14226602</v>
      </c>
      <c r="D80" s="3">
        <v>16447536</v>
      </c>
      <c r="E80" s="3">
        <v>2383252</v>
      </c>
      <c r="F80" s="3">
        <v>13484534</v>
      </c>
      <c r="G80" s="3">
        <v>13484534</v>
      </c>
      <c r="H80" s="3">
        <v>43653596</v>
      </c>
      <c r="I80" s="3">
        <v>14222369</v>
      </c>
      <c r="J80" s="3">
        <v>11064834</v>
      </c>
      <c r="K80" s="3">
        <v>8396291</v>
      </c>
    </row>
    <row r="81" spans="1:11" hidden="1" x14ac:dyDescent="0.2">
      <c r="A81" s="1" t="s">
        <v>72</v>
      </c>
      <c r="B81" s="3">
        <v>-1245307</v>
      </c>
      <c r="C81" s="3">
        <v>-1980901</v>
      </c>
      <c r="D81" s="3">
        <v>317369</v>
      </c>
      <c r="E81" s="3">
        <v>12667041</v>
      </c>
      <c r="F81" s="3">
        <v>18361568</v>
      </c>
      <c r="G81" s="3">
        <v>18361568</v>
      </c>
      <c r="H81" s="3">
        <v>12376246</v>
      </c>
      <c r="I81" s="3">
        <v>15683138</v>
      </c>
      <c r="J81" s="3">
        <v>26728804</v>
      </c>
      <c r="K81" s="3">
        <v>38282571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26169023</v>
      </c>
      <c r="C83" s="3">
        <v>63403257</v>
      </c>
      <c r="D83" s="3">
        <v>67657435</v>
      </c>
      <c r="E83" s="3">
        <v>96876525</v>
      </c>
      <c r="F83" s="3">
        <v>110082669</v>
      </c>
      <c r="G83" s="3">
        <v>110082669</v>
      </c>
      <c r="H83" s="3">
        <v>31368935</v>
      </c>
      <c r="I83" s="3">
        <v>108076268</v>
      </c>
      <c r="J83" s="3">
        <v>110283420</v>
      </c>
      <c r="K83" s="3">
        <v>114934356</v>
      </c>
    </row>
    <row r="84" spans="1:11" hidden="1" x14ac:dyDescent="0.2">
      <c r="A84" s="1" t="s">
        <v>75</v>
      </c>
      <c r="B84" s="3">
        <v>-310415</v>
      </c>
      <c r="C84" s="3">
        <v>8680592</v>
      </c>
      <c r="D84" s="3">
        <v>15076143</v>
      </c>
      <c r="E84" s="3">
        <v>-29813514</v>
      </c>
      <c r="F84" s="3">
        <v>-30878788</v>
      </c>
      <c r="G84" s="3">
        <v>-30878788</v>
      </c>
      <c r="H84" s="3">
        <v>21314519</v>
      </c>
      <c r="I84" s="3">
        <v>1279268</v>
      </c>
      <c r="J84" s="3">
        <v>-1870187</v>
      </c>
      <c r="K84" s="3">
        <v>-4571546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129625629</v>
      </c>
      <c r="C5" s="17">
        <v>138709202</v>
      </c>
      <c r="D5" s="21">
        <v>138299007</v>
      </c>
      <c r="E5" s="22">
        <v>150141836</v>
      </c>
      <c r="F5" s="17">
        <v>150141836</v>
      </c>
      <c r="G5" s="23">
        <v>150141836</v>
      </c>
      <c r="H5" s="19">
        <v>165870228</v>
      </c>
      <c r="I5" s="22">
        <v>190271814</v>
      </c>
      <c r="J5" s="17">
        <v>199024318</v>
      </c>
      <c r="K5" s="23">
        <v>208179436</v>
      </c>
    </row>
    <row r="6" spans="1:11" ht="13.5" x14ac:dyDescent="0.25">
      <c r="A6" s="20" t="s">
        <v>18</v>
      </c>
      <c r="B6" s="17">
        <v>499551897</v>
      </c>
      <c r="C6" s="17">
        <v>656588796</v>
      </c>
      <c r="D6" s="21">
        <v>690221367</v>
      </c>
      <c r="E6" s="22">
        <v>803893774</v>
      </c>
      <c r="F6" s="17">
        <v>859277373</v>
      </c>
      <c r="G6" s="23">
        <v>859277373</v>
      </c>
      <c r="H6" s="19">
        <v>868094069</v>
      </c>
      <c r="I6" s="22">
        <v>964762996</v>
      </c>
      <c r="J6" s="17">
        <v>1105035526</v>
      </c>
      <c r="K6" s="23">
        <v>1287170902</v>
      </c>
    </row>
    <row r="7" spans="1:11" ht="13.5" x14ac:dyDescent="0.25">
      <c r="A7" s="20" t="s">
        <v>19</v>
      </c>
      <c r="B7" s="17">
        <v>7227546</v>
      </c>
      <c r="C7" s="17">
        <v>8633133</v>
      </c>
      <c r="D7" s="21">
        <v>19123799</v>
      </c>
      <c r="E7" s="22">
        <v>9500000</v>
      </c>
      <c r="F7" s="17">
        <v>20382229</v>
      </c>
      <c r="G7" s="23">
        <v>20382229</v>
      </c>
      <c r="H7" s="19">
        <v>28326636</v>
      </c>
      <c r="I7" s="22">
        <v>22764459</v>
      </c>
      <c r="J7" s="17">
        <v>23879917</v>
      </c>
      <c r="K7" s="23">
        <v>24978394</v>
      </c>
    </row>
    <row r="8" spans="1:11" ht="13.5" x14ac:dyDescent="0.25">
      <c r="A8" s="20" t="s">
        <v>20</v>
      </c>
      <c r="B8" s="17">
        <v>529749559</v>
      </c>
      <c r="C8" s="17">
        <v>457304789</v>
      </c>
      <c r="D8" s="21">
        <v>513178191</v>
      </c>
      <c r="E8" s="22">
        <v>559237850</v>
      </c>
      <c r="F8" s="17">
        <v>556409685</v>
      </c>
      <c r="G8" s="23">
        <v>556409685</v>
      </c>
      <c r="H8" s="19">
        <v>582821865</v>
      </c>
      <c r="I8" s="22">
        <v>587003200</v>
      </c>
      <c r="J8" s="17">
        <v>572773300</v>
      </c>
      <c r="K8" s="23">
        <v>568258181</v>
      </c>
    </row>
    <row r="9" spans="1:11" ht="13.5" x14ac:dyDescent="0.25">
      <c r="A9" s="20" t="s">
        <v>21</v>
      </c>
      <c r="B9" s="17">
        <v>78571198</v>
      </c>
      <c r="C9" s="17">
        <v>695820186</v>
      </c>
      <c r="D9" s="21">
        <v>98868559</v>
      </c>
      <c r="E9" s="22">
        <v>91009825</v>
      </c>
      <c r="F9" s="17">
        <v>89610825</v>
      </c>
      <c r="G9" s="23">
        <v>89610825</v>
      </c>
      <c r="H9" s="19">
        <v>106841862</v>
      </c>
      <c r="I9" s="22">
        <v>93510196</v>
      </c>
      <c r="J9" s="17">
        <v>97002287</v>
      </c>
      <c r="K9" s="23">
        <v>101464388</v>
      </c>
    </row>
    <row r="10" spans="1:11" ht="25.5" x14ac:dyDescent="0.2">
      <c r="A10" s="24" t="s">
        <v>103</v>
      </c>
      <c r="B10" s="25">
        <f>SUM(B5:B9)</f>
        <v>1244725829</v>
      </c>
      <c r="C10" s="26">
        <f t="shared" ref="C10:K10" si="0">SUM(C5:C9)</f>
        <v>1957056106</v>
      </c>
      <c r="D10" s="27">
        <f t="shared" si="0"/>
        <v>1459690923</v>
      </c>
      <c r="E10" s="25">
        <f t="shared" si="0"/>
        <v>1613783285</v>
      </c>
      <c r="F10" s="26">
        <f t="shared" si="0"/>
        <v>1675821948</v>
      </c>
      <c r="G10" s="28">
        <f t="shared" si="0"/>
        <v>1675821948</v>
      </c>
      <c r="H10" s="29">
        <f t="shared" si="0"/>
        <v>1751954660</v>
      </c>
      <c r="I10" s="25">
        <f t="shared" si="0"/>
        <v>1858312665</v>
      </c>
      <c r="J10" s="26">
        <f t="shared" si="0"/>
        <v>1997715348</v>
      </c>
      <c r="K10" s="28">
        <f t="shared" si="0"/>
        <v>2190051301</v>
      </c>
    </row>
    <row r="11" spans="1:11" ht="13.5" x14ac:dyDescent="0.25">
      <c r="A11" s="20" t="s">
        <v>22</v>
      </c>
      <c r="B11" s="17">
        <v>352143972</v>
      </c>
      <c r="C11" s="17">
        <v>333844613</v>
      </c>
      <c r="D11" s="21">
        <v>346138697</v>
      </c>
      <c r="E11" s="22">
        <v>399349012</v>
      </c>
      <c r="F11" s="17">
        <v>400699707</v>
      </c>
      <c r="G11" s="23">
        <v>400699707</v>
      </c>
      <c r="H11" s="19">
        <v>381042248</v>
      </c>
      <c r="I11" s="22">
        <v>447513509</v>
      </c>
      <c r="J11" s="17">
        <v>470888253</v>
      </c>
      <c r="K11" s="23">
        <v>492914214</v>
      </c>
    </row>
    <row r="12" spans="1:11" ht="13.5" x14ac:dyDescent="0.25">
      <c r="A12" s="20" t="s">
        <v>23</v>
      </c>
      <c r="B12" s="17">
        <v>27036544</v>
      </c>
      <c r="C12" s="17">
        <v>27715000</v>
      </c>
      <c r="D12" s="21">
        <v>27791778</v>
      </c>
      <c r="E12" s="22">
        <v>29382362</v>
      </c>
      <c r="F12" s="17">
        <v>29382362</v>
      </c>
      <c r="G12" s="23">
        <v>29382362</v>
      </c>
      <c r="H12" s="19">
        <v>30339425</v>
      </c>
      <c r="I12" s="22">
        <v>30557659</v>
      </c>
      <c r="J12" s="17">
        <v>32054984</v>
      </c>
      <c r="K12" s="23">
        <v>33529513</v>
      </c>
    </row>
    <row r="13" spans="1:11" ht="13.5" x14ac:dyDescent="0.25">
      <c r="A13" s="20" t="s">
        <v>24</v>
      </c>
      <c r="B13" s="17">
        <v>109337042</v>
      </c>
      <c r="C13" s="17">
        <v>113551535</v>
      </c>
      <c r="D13" s="21">
        <v>118849587</v>
      </c>
      <c r="E13" s="22">
        <v>115814038</v>
      </c>
      <c r="F13" s="17">
        <v>115814038</v>
      </c>
      <c r="G13" s="23">
        <v>115814038</v>
      </c>
      <c r="H13" s="19">
        <v>96242121</v>
      </c>
      <c r="I13" s="22">
        <v>118167597</v>
      </c>
      <c r="J13" s="17">
        <v>123717283</v>
      </c>
      <c r="K13" s="23">
        <v>129408275</v>
      </c>
    </row>
    <row r="14" spans="1:11" ht="13.5" x14ac:dyDescent="0.25">
      <c r="A14" s="20" t="s">
        <v>25</v>
      </c>
      <c r="B14" s="17">
        <v>19237159</v>
      </c>
      <c r="C14" s="17">
        <v>21595516</v>
      </c>
      <c r="D14" s="21">
        <v>15677350</v>
      </c>
      <c r="E14" s="22">
        <v>12644819</v>
      </c>
      <c r="F14" s="17">
        <v>12644819</v>
      </c>
      <c r="G14" s="23">
        <v>12644819</v>
      </c>
      <c r="H14" s="19">
        <v>12646459</v>
      </c>
      <c r="I14" s="22">
        <v>16084886</v>
      </c>
      <c r="J14" s="17">
        <v>16873045</v>
      </c>
      <c r="K14" s="23">
        <v>17649206</v>
      </c>
    </row>
    <row r="15" spans="1:11" ht="13.5" x14ac:dyDescent="0.25">
      <c r="A15" s="20" t="s">
        <v>26</v>
      </c>
      <c r="B15" s="17">
        <v>457182729</v>
      </c>
      <c r="C15" s="17">
        <v>545402242</v>
      </c>
      <c r="D15" s="21">
        <v>561628479</v>
      </c>
      <c r="E15" s="22">
        <v>603049813</v>
      </c>
      <c r="F15" s="17">
        <v>653042500</v>
      </c>
      <c r="G15" s="23">
        <v>653042500</v>
      </c>
      <c r="H15" s="19">
        <v>680714534</v>
      </c>
      <c r="I15" s="22">
        <v>647757707</v>
      </c>
      <c r="J15" s="17">
        <v>679430707</v>
      </c>
      <c r="K15" s="23">
        <v>710567421</v>
      </c>
    </row>
    <row r="16" spans="1:11" ht="13.5" x14ac:dyDescent="0.25">
      <c r="A16" s="20" t="s">
        <v>27</v>
      </c>
      <c r="B16" s="17">
        <v>34977216</v>
      </c>
      <c r="C16" s="17">
        <v>37054884</v>
      </c>
      <c r="D16" s="21">
        <v>57872958</v>
      </c>
      <c r="E16" s="22">
        <v>50700230</v>
      </c>
      <c r="F16" s="17">
        <v>52062065</v>
      </c>
      <c r="G16" s="23">
        <v>52062065</v>
      </c>
      <c r="H16" s="19">
        <v>48726848</v>
      </c>
      <c r="I16" s="22">
        <v>49029048</v>
      </c>
      <c r="J16" s="17">
        <v>23270624</v>
      </c>
      <c r="K16" s="23">
        <v>29412884</v>
      </c>
    </row>
    <row r="17" spans="1:11" ht="13.5" x14ac:dyDescent="0.25">
      <c r="A17" s="20" t="s">
        <v>28</v>
      </c>
      <c r="B17" s="17">
        <v>125342325</v>
      </c>
      <c r="C17" s="17">
        <v>349384111</v>
      </c>
      <c r="D17" s="21">
        <v>329900544</v>
      </c>
      <c r="E17" s="22">
        <v>314762503</v>
      </c>
      <c r="F17" s="17">
        <v>328737479</v>
      </c>
      <c r="G17" s="23">
        <v>328737479</v>
      </c>
      <c r="H17" s="19">
        <v>219317743</v>
      </c>
      <c r="I17" s="22">
        <v>408535536</v>
      </c>
      <c r="J17" s="17">
        <v>452472528</v>
      </c>
      <c r="K17" s="23">
        <v>458207644</v>
      </c>
    </row>
    <row r="18" spans="1:11" ht="13.5" x14ac:dyDescent="0.25">
      <c r="A18" s="30" t="s">
        <v>29</v>
      </c>
      <c r="B18" s="31">
        <f>SUM(B11:B17)</f>
        <v>1125256987</v>
      </c>
      <c r="C18" s="32">
        <f t="shared" ref="C18:K18" si="1">SUM(C11:C17)</f>
        <v>1428547901</v>
      </c>
      <c r="D18" s="33">
        <f t="shared" si="1"/>
        <v>1457859393</v>
      </c>
      <c r="E18" s="31">
        <f t="shared" si="1"/>
        <v>1525702777</v>
      </c>
      <c r="F18" s="32">
        <f t="shared" si="1"/>
        <v>1592382970</v>
      </c>
      <c r="G18" s="34">
        <f t="shared" si="1"/>
        <v>1592382970</v>
      </c>
      <c r="H18" s="35">
        <f t="shared" si="1"/>
        <v>1469029378</v>
      </c>
      <c r="I18" s="31">
        <f t="shared" si="1"/>
        <v>1717645942</v>
      </c>
      <c r="J18" s="32">
        <f t="shared" si="1"/>
        <v>1798707424</v>
      </c>
      <c r="K18" s="34">
        <f t="shared" si="1"/>
        <v>1871689157</v>
      </c>
    </row>
    <row r="19" spans="1:11" ht="13.5" x14ac:dyDescent="0.25">
      <c r="A19" s="30" t="s">
        <v>30</v>
      </c>
      <c r="B19" s="36">
        <f>+B10-B18</f>
        <v>119468842</v>
      </c>
      <c r="C19" s="37">
        <f t="shared" ref="C19:K19" si="2">+C10-C18</f>
        <v>528508205</v>
      </c>
      <c r="D19" s="38">
        <f t="shared" si="2"/>
        <v>1831530</v>
      </c>
      <c r="E19" s="36">
        <f t="shared" si="2"/>
        <v>88080508</v>
      </c>
      <c r="F19" s="37">
        <f t="shared" si="2"/>
        <v>83438978</v>
      </c>
      <c r="G19" s="39">
        <f t="shared" si="2"/>
        <v>83438978</v>
      </c>
      <c r="H19" s="40">
        <f t="shared" si="2"/>
        <v>282925282</v>
      </c>
      <c r="I19" s="36">
        <f t="shared" si="2"/>
        <v>140666723</v>
      </c>
      <c r="J19" s="37">
        <f t="shared" si="2"/>
        <v>199007924</v>
      </c>
      <c r="K19" s="39">
        <f t="shared" si="2"/>
        <v>318362144</v>
      </c>
    </row>
    <row r="20" spans="1:11" ht="25.5" x14ac:dyDescent="0.2">
      <c r="A20" s="41" t="s">
        <v>31</v>
      </c>
      <c r="B20" s="42">
        <v>109249588</v>
      </c>
      <c r="C20" s="43">
        <v>153223608</v>
      </c>
      <c r="D20" s="44">
        <v>122761640</v>
      </c>
      <c r="E20" s="42">
        <v>113275150</v>
      </c>
      <c r="F20" s="43">
        <v>122275150</v>
      </c>
      <c r="G20" s="45">
        <v>122275150</v>
      </c>
      <c r="H20" s="46">
        <v>48836839</v>
      </c>
      <c r="I20" s="42">
        <v>122952800</v>
      </c>
      <c r="J20" s="43">
        <v>110429500</v>
      </c>
      <c r="K20" s="45">
        <v>120587300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228718430</v>
      </c>
      <c r="C22" s="55">
        <f t="shared" ref="C22:K22" si="3">SUM(C19:C21)</f>
        <v>681731813</v>
      </c>
      <c r="D22" s="56">
        <f t="shared" si="3"/>
        <v>124593170</v>
      </c>
      <c r="E22" s="54">
        <f t="shared" si="3"/>
        <v>201355658</v>
      </c>
      <c r="F22" s="55">
        <f t="shared" si="3"/>
        <v>205714128</v>
      </c>
      <c r="G22" s="57">
        <f t="shared" si="3"/>
        <v>205714128</v>
      </c>
      <c r="H22" s="58">
        <f t="shared" si="3"/>
        <v>331762121</v>
      </c>
      <c r="I22" s="54">
        <f t="shared" si="3"/>
        <v>263619523</v>
      </c>
      <c r="J22" s="55">
        <f t="shared" si="3"/>
        <v>309437424</v>
      </c>
      <c r="K22" s="57">
        <f t="shared" si="3"/>
        <v>438949444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228718430</v>
      </c>
      <c r="C24" s="37">
        <f t="shared" ref="C24:K24" si="4">SUM(C22:C23)</f>
        <v>681731813</v>
      </c>
      <c r="D24" s="38">
        <f t="shared" si="4"/>
        <v>124593170</v>
      </c>
      <c r="E24" s="36">
        <f t="shared" si="4"/>
        <v>201355658</v>
      </c>
      <c r="F24" s="37">
        <f t="shared" si="4"/>
        <v>205714128</v>
      </c>
      <c r="G24" s="39">
        <f t="shared" si="4"/>
        <v>205714128</v>
      </c>
      <c r="H24" s="40">
        <f t="shared" si="4"/>
        <v>331762121</v>
      </c>
      <c r="I24" s="36">
        <f t="shared" si="4"/>
        <v>263619523</v>
      </c>
      <c r="J24" s="37">
        <f t="shared" si="4"/>
        <v>309437424</v>
      </c>
      <c r="K24" s="39">
        <f t="shared" si="4"/>
        <v>438949444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137169873</v>
      </c>
      <c r="C27" s="66">
        <v>294556914</v>
      </c>
      <c r="D27" s="67">
        <v>317493935</v>
      </c>
      <c r="E27" s="68">
        <v>190704744</v>
      </c>
      <c r="F27" s="66">
        <v>214146161</v>
      </c>
      <c r="G27" s="69">
        <v>214146161</v>
      </c>
      <c r="H27" s="70">
        <v>142038871</v>
      </c>
      <c r="I27" s="68">
        <v>231308900</v>
      </c>
      <c r="J27" s="66">
        <v>212279503</v>
      </c>
      <c r="K27" s="69">
        <v>221087303</v>
      </c>
    </row>
    <row r="28" spans="1:11" ht="13.5" x14ac:dyDescent="0.25">
      <c r="A28" s="71" t="s">
        <v>36</v>
      </c>
      <c r="B28" s="17">
        <v>0</v>
      </c>
      <c r="C28" s="17">
        <v>217950711</v>
      </c>
      <c r="D28" s="21">
        <v>212379735</v>
      </c>
      <c r="E28" s="22">
        <v>113275150</v>
      </c>
      <c r="F28" s="17">
        <v>118006150</v>
      </c>
      <c r="G28" s="23">
        <v>118006150</v>
      </c>
      <c r="H28" s="19">
        <v>0</v>
      </c>
      <c r="I28" s="22">
        <v>124808900</v>
      </c>
      <c r="J28" s="17">
        <v>110779500</v>
      </c>
      <c r="K28" s="23">
        <v>120587300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901980</v>
      </c>
      <c r="C30" s="17">
        <v>58247173</v>
      </c>
      <c r="D30" s="21">
        <v>7998288</v>
      </c>
      <c r="E30" s="22">
        <v>4000000</v>
      </c>
      <c r="F30" s="17">
        <v>4000000</v>
      </c>
      <c r="G30" s="23">
        <v>4000000</v>
      </c>
      <c r="H30" s="19">
        <v>0</v>
      </c>
      <c r="I30" s="22">
        <v>0</v>
      </c>
      <c r="J30" s="17">
        <v>3</v>
      </c>
      <c r="K30" s="23">
        <v>3</v>
      </c>
    </row>
    <row r="31" spans="1:11" ht="13.5" x14ac:dyDescent="0.25">
      <c r="A31" s="20" t="s">
        <v>38</v>
      </c>
      <c r="B31" s="17">
        <v>136267893</v>
      </c>
      <c r="C31" s="17">
        <v>18359030</v>
      </c>
      <c r="D31" s="21">
        <v>97115912</v>
      </c>
      <c r="E31" s="22">
        <v>73429594</v>
      </c>
      <c r="F31" s="17">
        <v>92140011</v>
      </c>
      <c r="G31" s="23">
        <v>92140011</v>
      </c>
      <c r="H31" s="19">
        <v>0</v>
      </c>
      <c r="I31" s="22">
        <v>106500000</v>
      </c>
      <c r="J31" s="17">
        <v>101500000</v>
      </c>
      <c r="K31" s="23">
        <v>100500000</v>
      </c>
    </row>
    <row r="32" spans="1:11" ht="13.5" x14ac:dyDescent="0.25">
      <c r="A32" s="30" t="s">
        <v>39</v>
      </c>
      <c r="B32" s="66">
        <f>SUM(B28:B31)</f>
        <v>137169873</v>
      </c>
      <c r="C32" s="66">
        <f t="shared" ref="C32:K32" si="5">SUM(C28:C31)</f>
        <v>294556914</v>
      </c>
      <c r="D32" s="67">
        <f t="shared" si="5"/>
        <v>317493935</v>
      </c>
      <c r="E32" s="68">
        <f t="shared" si="5"/>
        <v>190704744</v>
      </c>
      <c r="F32" s="66">
        <f t="shared" si="5"/>
        <v>214146161</v>
      </c>
      <c r="G32" s="69">
        <f t="shared" si="5"/>
        <v>214146161</v>
      </c>
      <c r="H32" s="70">
        <f t="shared" si="5"/>
        <v>0</v>
      </c>
      <c r="I32" s="68">
        <f t="shared" si="5"/>
        <v>231308900</v>
      </c>
      <c r="J32" s="66">
        <f t="shared" si="5"/>
        <v>212279503</v>
      </c>
      <c r="K32" s="69">
        <f t="shared" si="5"/>
        <v>221087303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927952982</v>
      </c>
      <c r="C35" s="17">
        <v>946723513</v>
      </c>
      <c r="D35" s="21">
        <v>973969111</v>
      </c>
      <c r="E35" s="22">
        <v>1014791168</v>
      </c>
      <c r="F35" s="17">
        <v>894980768</v>
      </c>
      <c r="G35" s="23">
        <v>894980768</v>
      </c>
      <c r="H35" s="19">
        <v>1422430644</v>
      </c>
      <c r="I35" s="22">
        <v>1121709345</v>
      </c>
      <c r="J35" s="17">
        <v>1436633209</v>
      </c>
      <c r="K35" s="23">
        <v>1877267759</v>
      </c>
    </row>
    <row r="36" spans="1:11" ht="13.5" x14ac:dyDescent="0.25">
      <c r="A36" s="20" t="s">
        <v>42</v>
      </c>
      <c r="B36" s="17">
        <v>1748204433</v>
      </c>
      <c r="C36" s="17">
        <v>2419977486</v>
      </c>
      <c r="D36" s="21">
        <v>2455742964</v>
      </c>
      <c r="E36" s="22">
        <v>2546619212</v>
      </c>
      <c r="F36" s="17">
        <v>2550715087</v>
      </c>
      <c r="G36" s="23">
        <v>2550715087</v>
      </c>
      <c r="H36" s="19">
        <v>2512870293</v>
      </c>
      <c r="I36" s="22">
        <v>2561414727</v>
      </c>
      <c r="J36" s="17">
        <v>2655732219</v>
      </c>
      <c r="K36" s="23">
        <v>2776938849</v>
      </c>
    </row>
    <row r="37" spans="1:11" ht="13.5" x14ac:dyDescent="0.25">
      <c r="A37" s="20" t="s">
        <v>43</v>
      </c>
      <c r="B37" s="17">
        <v>372394952</v>
      </c>
      <c r="C37" s="17">
        <v>389964167</v>
      </c>
      <c r="D37" s="21">
        <v>358664477</v>
      </c>
      <c r="E37" s="22">
        <v>489528605</v>
      </c>
      <c r="F37" s="17">
        <v>347584238</v>
      </c>
      <c r="G37" s="23">
        <v>347584238</v>
      </c>
      <c r="H37" s="19">
        <v>532217925</v>
      </c>
      <c r="I37" s="22">
        <v>358169265</v>
      </c>
      <c r="J37" s="17">
        <v>374645049</v>
      </c>
      <c r="K37" s="23">
        <v>391878722</v>
      </c>
    </row>
    <row r="38" spans="1:11" ht="13.5" x14ac:dyDescent="0.25">
      <c r="A38" s="20" t="s">
        <v>44</v>
      </c>
      <c r="B38" s="17">
        <v>234618669</v>
      </c>
      <c r="C38" s="17">
        <v>228320680</v>
      </c>
      <c r="D38" s="21">
        <v>210307761</v>
      </c>
      <c r="E38" s="22">
        <v>139018204</v>
      </c>
      <c r="F38" s="17">
        <v>209301572</v>
      </c>
      <c r="G38" s="23">
        <v>209301572</v>
      </c>
      <c r="H38" s="19">
        <v>210307763</v>
      </c>
      <c r="I38" s="22">
        <v>210307763</v>
      </c>
      <c r="J38" s="17">
        <v>219981918</v>
      </c>
      <c r="K38" s="23">
        <v>230101088</v>
      </c>
    </row>
    <row r="39" spans="1:11" ht="13.5" x14ac:dyDescent="0.25">
      <c r="A39" s="20" t="s">
        <v>45</v>
      </c>
      <c r="B39" s="17">
        <v>1840425364</v>
      </c>
      <c r="C39" s="17">
        <v>2066684339</v>
      </c>
      <c r="D39" s="21">
        <v>2736146667</v>
      </c>
      <c r="E39" s="22">
        <v>2940586979</v>
      </c>
      <c r="F39" s="17">
        <v>2888810045</v>
      </c>
      <c r="G39" s="23">
        <v>2888810045</v>
      </c>
      <c r="H39" s="19">
        <v>2861013128</v>
      </c>
      <c r="I39" s="22">
        <v>3114647044</v>
      </c>
      <c r="J39" s="17">
        <v>3497738461</v>
      </c>
      <c r="K39" s="23">
        <v>4032226798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-11802645</v>
      </c>
      <c r="C42" s="17">
        <v>-754799477</v>
      </c>
      <c r="D42" s="21">
        <v>-1191820677</v>
      </c>
      <c r="E42" s="22">
        <v>273201916</v>
      </c>
      <c r="F42" s="17">
        <v>260450212</v>
      </c>
      <c r="G42" s="23">
        <v>260450212</v>
      </c>
      <c r="H42" s="19">
        <v>6347045968</v>
      </c>
      <c r="I42" s="22">
        <v>416483452</v>
      </c>
      <c r="J42" s="17">
        <v>522800991</v>
      </c>
      <c r="K42" s="23">
        <v>654673403</v>
      </c>
    </row>
    <row r="43" spans="1:11" ht="13.5" x14ac:dyDescent="0.25">
      <c r="A43" s="20" t="s">
        <v>48</v>
      </c>
      <c r="B43" s="17">
        <v>-130005073</v>
      </c>
      <c r="C43" s="17">
        <v>-157611038</v>
      </c>
      <c r="D43" s="21">
        <v>-169380376</v>
      </c>
      <c r="E43" s="22">
        <v>-190708344</v>
      </c>
      <c r="F43" s="17">
        <v>-246268086</v>
      </c>
      <c r="G43" s="23">
        <v>-246268086</v>
      </c>
      <c r="H43" s="19">
        <v>-177614253</v>
      </c>
      <c r="I43" s="22">
        <v>-260005235</v>
      </c>
      <c r="J43" s="17">
        <v>-244121425</v>
      </c>
      <c r="K43" s="23">
        <v>-251950395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-16569393</v>
      </c>
      <c r="F44" s="17">
        <v>-16569393</v>
      </c>
      <c r="G44" s="23">
        <v>-16569393</v>
      </c>
      <c r="H44" s="19">
        <v>-15062751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-71591952</v>
      </c>
      <c r="C45" s="66">
        <v>-807620277</v>
      </c>
      <c r="D45" s="67">
        <v>-1213739794</v>
      </c>
      <c r="E45" s="68">
        <v>208235437</v>
      </c>
      <c r="F45" s="66">
        <v>98996169</v>
      </c>
      <c r="G45" s="69">
        <v>98996169</v>
      </c>
      <c r="H45" s="70">
        <v>6331680423</v>
      </c>
      <c r="I45" s="68">
        <v>333789676</v>
      </c>
      <c r="J45" s="66">
        <v>670273602</v>
      </c>
      <c r="K45" s="69">
        <v>1070644840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142023679</v>
      </c>
      <c r="C48" s="17">
        <v>187406409</v>
      </c>
      <c r="D48" s="21">
        <v>220812900</v>
      </c>
      <c r="E48" s="22">
        <v>256659491</v>
      </c>
      <c r="F48" s="17">
        <v>152715546</v>
      </c>
      <c r="G48" s="23">
        <v>152715546</v>
      </c>
      <c r="H48" s="19">
        <v>277076945</v>
      </c>
      <c r="I48" s="22">
        <v>377291118</v>
      </c>
      <c r="J48" s="17">
        <v>657971750</v>
      </c>
      <c r="K48" s="23">
        <v>1062787874</v>
      </c>
    </row>
    <row r="49" spans="1:11" ht="13.5" x14ac:dyDescent="0.25">
      <c r="A49" s="20" t="s">
        <v>53</v>
      </c>
      <c r="B49" s="17">
        <f>+B75</f>
        <v>307320393</v>
      </c>
      <c r="C49" s="17">
        <f t="shared" ref="C49:K49" si="6">+C75</f>
        <v>322921449</v>
      </c>
      <c r="D49" s="21">
        <f t="shared" si="6"/>
        <v>303058201</v>
      </c>
      <c r="E49" s="22">
        <f t="shared" si="6"/>
        <v>-330901284.3910768</v>
      </c>
      <c r="F49" s="17">
        <f t="shared" si="6"/>
        <v>-521102535.172701</v>
      </c>
      <c r="G49" s="23">
        <f t="shared" si="6"/>
        <v>-521102535.172701</v>
      </c>
      <c r="H49" s="19">
        <f t="shared" si="6"/>
        <v>-1074115632.0243328</v>
      </c>
      <c r="I49" s="22">
        <f t="shared" si="6"/>
        <v>-570628550.40627539</v>
      </c>
      <c r="J49" s="17">
        <f t="shared" si="6"/>
        <v>-575537867.04602051</v>
      </c>
      <c r="K49" s="23">
        <f t="shared" si="6"/>
        <v>-605953360.38061798</v>
      </c>
    </row>
    <row r="50" spans="1:11" ht="13.5" x14ac:dyDescent="0.25">
      <c r="A50" s="30" t="s">
        <v>54</v>
      </c>
      <c r="B50" s="66">
        <f>+B48-B49</f>
        <v>-165296714</v>
      </c>
      <c r="C50" s="66">
        <f t="shared" ref="C50:K50" si="7">+C48-C49</f>
        <v>-135515040</v>
      </c>
      <c r="D50" s="67">
        <f t="shared" si="7"/>
        <v>-82245301</v>
      </c>
      <c r="E50" s="68">
        <f t="shared" si="7"/>
        <v>587560775.3910768</v>
      </c>
      <c r="F50" s="66">
        <f t="shared" si="7"/>
        <v>673818081.172701</v>
      </c>
      <c r="G50" s="69">
        <f t="shared" si="7"/>
        <v>673818081.172701</v>
      </c>
      <c r="H50" s="70">
        <f t="shared" si="7"/>
        <v>1351192577.0243328</v>
      </c>
      <c r="I50" s="68">
        <f t="shared" si="7"/>
        <v>947919668.40627539</v>
      </c>
      <c r="J50" s="66">
        <f t="shared" si="7"/>
        <v>1233509617.0460205</v>
      </c>
      <c r="K50" s="69">
        <f t="shared" si="7"/>
        <v>1668741234.3806181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1557296527</v>
      </c>
      <c r="C53" s="17">
        <v>2188835062</v>
      </c>
      <c r="D53" s="21">
        <v>2222578164</v>
      </c>
      <c r="E53" s="22">
        <v>2314473191</v>
      </c>
      <c r="F53" s="17">
        <v>2313516375</v>
      </c>
      <c r="G53" s="23">
        <v>2313516375</v>
      </c>
      <c r="H53" s="19">
        <v>2267452986</v>
      </c>
      <c r="I53" s="22">
        <v>2311045160</v>
      </c>
      <c r="J53" s="17">
        <v>2411523052</v>
      </c>
      <c r="K53" s="23">
        <v>2521496060</v>
      </c>
    </row>
    <row r="54" spans="1:11" ht="13.5" x14ac:dyDescent="0.25">
      <c r="A54" s="20" t="s">
        <v>57</v>
      </c>
      <c r="B54" s="17">
        <v>106431092</v>
      </c>
      <c r="C54" s="17">
        <v>112174776</v>
      </c>
      <c r="D54" s="21">
        <v>112087966</v>
      </c>
      <c r="E54" s="22">
        <v>115814038</v>
      </c>
      <c r="F54" s="17">
        <v>115814038</v>
      </c>
      <c r="G54" s="23">
        <v>115814038</v>
      </c>
      <c r="H54" s="19">
        <v>96242121</v>
      </c>
      <c r="I54" s="22">
        <v>118167597</v>
      </c>
      <c r="J54" s="17">
        <v>123717283</v>
      </c>
      <c r="K54" s="23">
        <v>129408275</v>
      </c>
    </row>
    <row r="55" spans="1:11" ht="13.5" x14ac:dyDescent="0.25">
      <c r="A55" s="20" t="s">
        <v>58</v>
      </c>
      <c r="B55" s="17">
        <v>101608273</v>
      </c>
      <c r="C55" s="17">
        <v>260004062</v>
      </c>
      <c r="D55" s="21">
        <v>293514250</v>
      </c>
      <c r="E55" s="22">
        <v>123180150</v>
      </c>
      <c r="F55" s="17">
        <v>124668812</v>
      </c>
      <c r="G55" s="23">
        <v>124668812</v>
      </c>
      <c r="H55" s="19">
        <v>99832599</v>
      </c>
      <c r="I55" s="22">
        <v>145508900</v>
      </c>
      <c r="J55" s="17">
        <v>123279502</v>
      </c>
      <c r="K55" s="23">
        <v>135587302</v>
      </c>
    </row>
    <row r="56" spans="1:11" ht="13.5" x14ac:dyDescent="0.25">
      <c r="A56" s="20" t="s">
        <v>59</v>
      </c>
      <c r="B56" s="17">
        <v>45201318</v>
      </c>
      <c r="C56" s="17">
        <v>96173047</v>
      </c>
      <c r="D56" s="21">
        <v>65865307</v>
      </c>
      <c r="E56" s="22">
        <v>92997254</v>
      </c>
      <c r="F56" s="17">
        <v>101361454</v>
      </c>
      <c r="G56" s="23">
        <v>101361454</v>
      </c>
      <c r="H56" s="19">
        <v>100902424</v>
      </c>
      <c r="I56" s="22">
        <v>104595150</v>
      </c>
      <c r="J56" s="17">
        <v>109653175</v>
      </c>
      <c r="K56" s="23">
        <v>114580116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439401</v>
      </c>
      <c r="C59" s="17">
        <v>1891448</v>
      </c>
      <c r="D59" s="21">
        <v>1498900</v>
      </c>
      <c r="E59" s="22">
        <v>5400000</v>
      </c>
      <c r="F59" s="17">
        <v>5400000</v>
      </c>
      <c r="G59" s="23">
        <v>5400000</v>
      </c>
      <c r="H59" s="19">
        <v>2363968</v>
      </c>
      <c r="I59" s="22">
        <v>5283285</v>
      </c>
      <c r="J59" s="17">
        <v>5936066</v>
      </c>
      <c r="K59" s="23">
        <v>6765265</v>
      </c>
    </row>
    <row r="60" spans="1:11" ht="13.5" x14ac:dyDescent="0.25">
      <c r="A60" s="20" t="s">
        <v>62</v>
      </c>
      <c r="B60" s="17">
        <v>39752859</v>
      </c>
      <c r="C60" s="17">
        <v>34757668</v>
      </c>
      <c r="D60" s="21">
        <v>37784600</v>
      </c>
      <c r="E60" s="22">
        <v>42956036</v>
      </c>
      <c r="F60" s="17">
        <v>42956036</v>
      </c>
      <c r="G60" s="23">
        <v>42956036</v>
      </c>
      <c r="H60" s="19">
        <v>43920838</v>
      </c>
      <c r="I60" s="22">
        <v>42956036</v>
      </c>
      <c r="J60" s="17">
        <v>44932014</v>
      </c>
      <c r="K60" s="23">
        <v>46998886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260</v>
      </c>
      <c r="D62" s="87">
        <v>260</v>
      </c>
      <c r="E62" s="85">
        <v>260</v>
      </c>
      <c r="F62" s="86">
        <v>260</v>
      </c>
      <c r="G62" s="87">
        <v>260</v>
      </c>
      <c r="H62" s="88">
        <v>0</v>
      </c>
      <c r="I62" s="85">
        <v>260</v>
      </c>
      <c r="J62" s="86">
        <v>260</v>
      </c>
      <c r="K62" s="87">
        <v>260</v>
      </c>
    </row>
    <row r="63" spans="1:11" ht="13.5" x14ac:dyDescent="0.25">
      <c r="A63" s="84" t="s">
        <v>65</v>
      </c>
      <c r="B63" s="85">
        <v>0</v>
      </c>
      <c r="C63" s="86">
        <v>614</v>
      </c>
      <c r="D63" s="87">
        <v>614</v>
      </c>
      <c r="E63" s="85">
        <v>614</v>
      </c>
      <c r="F63" s="86">
        <v>614</v>
      </c>
      <c r="G63" s="87">
        <v>614</v>
      </c>
      <c r="H63" s="88">
        <v>0</v>
      </c>
      <c r="I63" s="85">
        <v>614</v>
      </c>
      <c r="J63" s="86">
        <v>614</v>
      </c>
      <c r="K63" s="87">
        <v>614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0.99831809115164261</v>
      </c>
      <c r="F70" s="5">
        <f t="shared" si="8"/>
        <v>1.0891381479830866</v>
      </c>
      <c r="G70" s="5">
        <f t="shared" si="8"/>
        <v>1.0891381479830866</v>
      </c>
      <c r="H70" s="5">
        <f t="shared" si="8"/>
        <v>1.3947820625547898</v>
      </c>
      <c r="I70" s="5">
        <f t="shared" si="8"/>
        <v>1.1705640152945023</v>
      </c>
      <c r="J70" s="5">
        <f t="shared" si="8"/>
        <v>1.1432236815447414</v>
      </c>
      <c r="K70" s="5">
        <f t="shared" si="8"/>
        <v>1.1480505447853857</v>
      </c>
    </row>
    <row r="71" spans="1:11" hidden="1" x14ac:dyDescent="0.2">
      <c r="A71" s="1" t="s">
        <v>108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984503013</v>
      </c>
      <c r="F71" s="2">
        <f t="shared" si="9"/>
        <v>1132862956</v>
      </c>
      <c r="G71" s="2">
        <f t="shared" si="9"/>
        <v>1132862956</v>
      </c>
      <c r="H71" s="2">
        <f t="shared" si="9"/>
        <v>1459117826</v>
      </c>
      <c r="I71" s="2">
        <f t="shared" si="9"/>
        <v>1389897098</v>
      </c>
      <c r="J71" s="2">
        <f t="shared" si="9"/>
        <v>1529614417</v>
      </c>
      <c r="K71" s="2">
        <f t="shared" si="9"/>
        <v>1757475353</v>
      </c>
    </row>
    <row r="72" spans="1:11" hidden="1" x14ac:dyDescent="0.2">
      <c r="A72" s="1" t="s">
        <v>109</v>
      </c>
      <c r="B72" s="2">
        <f>+B77</f>
        <v>672166415</v>
      </c>
      <c r="C72" s="2">
        <f t="shared" ref="C72:K72" si="10">+C77</f>
        <v>840147545</v>
      </c>
      <c r="D72" s="2">
        <f t="shared" si="10"/>
        <v>868844284</v>
      </c>
      <c r="E72" s="2">
        <f t="shared" si="10"/>
        <v>986161647</v>
      </c>
      <c r="F72" s="2">
        <f t="shared" si="10"/>
        <v>1040146246</v>
      </c>
      <c r="G72" s="2">
        <f t="shared" si="10"/>
        <v>1040146246</v>
      </c>
      <c r="H72" s="2">
        <f t="shared" si="10"/>
        <v>1046126033</v>
      </c>
      <c r="I72" s="2">
        <f t="shared" si="10"/>
        <v>1187373847</v>
      </c>
      <c r="J72" s="2">
        <f t="shared" si="10"/>
        <v>1337983495</v>
      </c>
      <c r="K72" s="2">
        <f t="shared" si="10"/>
        <v>1530834475</v>
      </c>
    </row>
    <row r="73" spans="1:11" hidden="1" x14ac:dyDescent="0.2">
      <c r="A73" s="1" t="s">
        <v>110</v>
      </c>
      <c r="B73" s="2">
        <f>+B74</f>
        <v>983393.49999999255</v>
      </c>
      <c r="C73" s="2">
        <f t="shared" ref="C73:K73" si="11">+(C78+C80+C81+C82)-(B78+B80+B81+B82)</f>
        <v>-23011577</v>
      </c>
      <c r="D73" s="2">
        <f t="shared" si="11"/>
        <v>461297</v>
      </c>
      <c r="E73" s="2">
        <f t="shared" si="11"/>
        <v>-120035652</v>
      </c>
      <c r="F73" s="2">
        <f>+(F78+F80+F81+F82)-(D78+D80+D81+D82)</f>
        <v>2884493</v>
      </c>
      <c r="G73" s="2">
        <f>+(G78+G80+G81+G82)-(D78+D80+D81+D82)</f>
        <v>2884493</v>
      </c>
      <c r="H73" s="2">
        <f>+(H78+H80+H81+H82)-(D78+D80+D81+D82)</f>
        <v>282158860</v>
      </c>
      <c r="I73" s="2">
        <f>+(I78+I80+I81+I82)-(E78+E80+E81+E82)</f>
        <v>111571644</v>
      </c>
      <c r="J73" s="2">
        <f t="shared" si="11"/>
        <v>34324828</v>
      </c>
      <c r="K73" s="2">
        <f t="shared" si="11"/>
        <v>35903774</v>
      </c>
    </row>
    <row r="74" spans="1:11" hidden="1" x14ac:dyDescent="0.2">
      <c r="A74" s="1" t="s">
        <v>111</v>
      </c>
      <c r="B74" s="2">
        <f>+TREND(C74:E74)</f>
        <v>983393.49999999255</v>
      </c>
      <c r="C74" s="2">
        <f>+C73</f>
        <v>-23011577</v>
      </c>
      <c r="D74" s="2">
        <f t="shared" ref="D74:K74" si="12">+D73</f>
        <v>461297</v>
      </c>
      <c r="E74" s="2">
        <f t="shared" si="12"/>
        <v>-120035652</v>
      </c>
      <c r="F74" s="2">
        <f t="shared" si="12"/>
        <v>2884493</v>
      </c>
      <c r="G74" s="2">
        <f t="shared" si="12"/>
        <v>2884493</v>
      </c>
      <c r="H74" s="2">
        <f t="shared" si="12"/>
        <v>282158860</v>
      </c>
      <c r="I74" s="2">
        <f t="shared" si="12"/>
        <v>111571644</v>
      </c>
      <c r="J74" s="2">
        <f t="shared" si="12"/>
        <v>34324828</v>
      </c>
      <c r="K74" s="2">
        <f t="shared" si="12"/>
        <v>35903774</v>
      </c>
    </row>
    <row r="75" spans="1:11" hidden="1" x14ac:dyDescent="0.2">
      <c r="A75" s="1" t="s">
        <v>112</v>
      </c>
      <c r="B75" s="2">
        <f>+B84-(((B80+B81+B82+B78)*B70)-B79)</f>
        <v>307320393</v>
      </c>
      <c r="C75" s="2">
        <f t="shared" ref="C75:K75" si="13">+C84-(((C80+C81+C82+C78)*C70)-C79)</f>
        <v>322921449</v>
      </c>
      <c r="D75" s="2">
        <f t="shared" si="13"/>
        <v>303058201</v>
      </c>
      <c r="E75" s="2">
        <f t="shared" si="13"/>
        <v>-330901284.3910768</v>
      </c>
      <c r="F75" s="2">
        <f t="shared" si="13"/>
        <v>-521102535.172701</v>
      </c>
      <c r="G75" s="2">
        <f t="shared" si="13"/>
        <v>-521102535.172701</v>
      </c>
      <c r="H75" s="2">
        <f t="shared" si="13"/>
        <v>-1074115632.0243328</v>
      </c>
      <c r="I75" s="2">
        <f t="shared" si="13"/>
        <v>-570628550.40627539</v>
      </c>
      <c r="J75" s="2">
        <f t="shared" si="13"/>
        <v>-575537867.04602051</v>
      </c>
      <c r="K75" s="2">
        <f t="shared" si="13"/>
        <v>-605953360.38061798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672166415</v>
      </c>
      <c r="C77" s="3">
        <v>840147545</v>
      </c>
      <c r="D77" s="3">
        <v>868844284</v>
      </c>
      <c r="E77" s="3">
        <v>986161647</v>
      </c>
      <c r="F77" s="3">
        <v>1040146246</v>
      </c>
      <c r="G77" s="3">
        <v>1040146246</v>
      </c>
      <c r="H77" s="3">
        <v>1046126033</v>
      </c>
      <c r="I77" s="3">
        <v>1187373847</v>
      </c>
      <c r="J77" s="3">
        <v>1337983495</v>
      </c>
      <c r="K77" s="3">
        <v>1530834475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254874022</v>
      </c>
      <c r="C79" s="3">
        <v>246596369</v>
      </c>
      <c r="D79" s="3">
        <v>225773199</v>
      </c>
      <c r="E79" s="3">
        <v>272426674</v>
      </c>
      <c r="F79" s="3">
        <v>224402923</v>
      </c>
      <c r="G79" s="3">
        <v>224402923</v>
      </c>
      <c r="H79" s="3">
        <v>241682552</v>
      </c>
      <c r="I79" s="3">
        <v>225098351</v>
      </c>
      <c r="J79" s="3">
        <v>235452876</v>
      </c>
      <c r="K79" s="3">
        <v>246283707</v>
      </c>
    </row>
    <row r="80" spans="1:11" hidden="1" x14ac:dyDescent="0.2">
      <c r="A80" s="1" t="s">
        <v>71</v>
      </c>
      <c r="B80" s="3">
        <v>572464756</v>
      </c>
      <c r="C80" s="3">
        <v>613934599</v>
      </c>
      <c r="D80" s="3">
        <v>610248704</v>
      </c>
      <c r="E80" s="3">
        <v>515408503</v>
      </c>
      <c r="F80" s="3">
        <v>612081404</v>
      </c>
      <c r="G80" s="3">
        <v>612081404</v>
      </c>
      <c r="H80" s="3">
        <v>825834308</v>
      </c>
      <c r="I80" s="3">
        <v>626929260</v>
      </c>
      <c r="J80" s="3">
        <v>655768003</v>
      </c>
      <c r="K80" s="3">
        <v>685933329</v>
      </c>
    </row>
    <row r="81" spans="1:11" hidden="1" x14ac:dyDescent="0.2">
      <c r="A81" s="1" t="s">
        <v>72</v>
      </c>
      <c r="B81" s="3">
        <v>204300780</v>
      </c>
      <c r="C81" s="3">
        <v>139919504</v>
      </c>
      <c r="D81" s="3">
        <v>143974802</v>
      </c>
      <c r="E81" s="3">
        <v>118871245</v>
      </c>
      <c r="F81" s="3">
        <v>145459107</v>
      </c>
      <c r="G81" s="3">
        <v>145459107</v>
      </c>
      <c r="H81" s="3">
        <v>210548058</v>
      </c>
      <c r="I81" s="3">
        <v>118830238</v>
      </c>
      <c r="J81" s="3">
        <v>124296427</v>
      </c>
      <c r="K81" s="3">
        <v>130014064</v>
      </c>
    </row>
    <row r="82" spans="1:11" hidden="1" x14ac:dyDescent="0.2">
      <c r="A82" s="1" t="s">
        <v>73</v>
      </c>
      <c r="B82" s="3">
        <v>440762</v>
      </c>
      <c r="C82" s="3">
        <v>340618</v>
      </c>
      <c r="D82" s="3">
        <v>432512</v>
      </c>
      <c r="E82" s="3">
        <v>340618</v>
      </c>
      <c r="F82" s="3">
        <v>0</v>
      </c>
      <c r="G82" s="3">
        <v>0</v>
      </c>
      <c r="H82" s="3">
        <v>432512</v>
      </c>
      <c r="I82" s="3">
        <v>432512</v>
      </c>
      <c r="J82" s="3">
        <v>452408</v>
      </c>
      <c r="K82" s="3">
        <v>473219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984503013</v>
      </c>
      <c r="F83" s="3">
        <v>1132862956</v>
      </c>
      <c r="G83" s="3">
        <v>1132862956</v>
      </c>
      <c r="H83" s="3">
        <v>1459117826</v>
      </c>
      <c r="I83" s="3">
        <v>1389897098</v>
      </c>
      <c r="J83" s="3">
        <v>1529614417</v>
      </c>
      <c r="K83" s="3">
        <v>1757475353</v>
      </c>
    </row>
    <row r="84" spans="1:11" hidden="1" x14ac:dyDescent="0.2">
      <c r="A84" s="1" t="s">
        <v>75</v>
      </c>
      <c r="B84" s="3">
        <v>52446371</v>
      </c>
      <c r="C84" s="3">
        <v>76325080</v>
      </c>
      <c r="D84" s="3">
        <v>77285002</v>
      </c>
      <c r="E84" s="3">
        <v>30225034</v>
      </c>
      <c r="F84" s="3">
        <v>79560811</v>
      </c>
      <c r="G84" s="3">
        <v>79560811</v>
      </c>
      <c r="H84" s="3">
        <v>130332610</v>
      </c>
      <c r="I84" s="3">
        <v>77738614</v>
      </c>
      <c r="J84" s="3">
        <v>81314590</v>
      </c>
      <c r="K84" s="3">
        <v>85055061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95114067</v>
      </c>
      <c r="C5" s="17">
        <v>133397842</v>
      </c>
      <c r="D5" s="21">
        <v>135074588</v>
      </c>
      <c r="E5" s="22">
        <v>184555879</v>
      </c>
      <c r="F5" s="17">
        <v>184555879</v>
      </c>
      <c r="G5" s="23">
        <v>184555879</v>
      </c>
      <c r="H5" s="19">
        <v>184849275</v>
      </c>
      <c r="I5" s="22">
        <v>194706451</v>
      </c>
      <c r="J5" s="17">
        <v>205610016</v>
      </c>
      <c r="K5" s="23">
        <v>217329785</v>
      </c>
    </row>
    <row r="6" spans="1:11" ht="13.5" x14ac:dyDescent="0.25">
      <c r="A6" s="20" t="s">
        <v>18</v>
      </c>
      <c r="B6" s="17">
        <v>121622312</v>
      </c>
      <c r="C6" s="17">
        <v>131389686</v>
      </c>
      <c r="D6" s="21">
        <v>138523021</v>
      </c>
      <c r="E6" s="22">
        <v>196353222</v>
      </c>
      <c r="F6" s="17">
        <v>196353222</v>
      </c>
      <c r="G6" s="23">
        <v>196353222</v>
      </c>
      <c r="H6" s="19">
        <v>149310308</v>
      </c>
      <c r="I6" s="22">
        <v>215861646</v>
      </c>
      <c r="J6" s="17">
        <v>251615253</v>
      </c>
      <c r="K6" s="23">
        <v>288831147</v>
      </c>
    </row>
    <row r="7" spans="1:11" ht="13.5" x14ac:dyDescent="0.25">
      <c r="A7" s="20" t="s">
        <v>19</v>
      </c>
      <c r="B7" s="17">
        <v>2718496</v>
      </c>
      <c r="C7" s="17">
        <v>2434173</v>
      </c>
      <c r="D7" s="21">
        <v>4026182</v>
      </c>
      <c r="E7" s="22">
        <v>2612688</v>
      </c>
      <c r="F7" s="17">
        <v>5112688</v>
      </c>
      <c r="G7" s="23">
        <v>5112688</v>
      </c>
      <c r="H7" s="19">
        <v>4497423</v>
      </c>
      <c r="I7" s="22">
        <v>5393886</v>
      </c>
      <c r="J7" s="17">
        <v>5695943</v>
      </c>
      <c r="K7" s="23">
        <v>6020612</v>
      </c>
    </row>
    <row r="8" spans="1:11" ht="13.5" x14ac:dyDescent="0.25">
      <c r="A8" s="20" t="s">
        <v>20</v>
      </c>
      <c r="B8" s="17">
        <v>205154182</v>
      </c>
      <c r="C8" s="17">
        <v>182025110</v>
      </c>
      <c r="D8" s="21">
        <v>196069561</v>
      </c>
      <c r="E8" s="22">
        <v>207443050</v>
      </c>
      <c r="F8" s="17">
        <v>207443050</v>
      </c>
      <c r="G8" s="23">
        <v>207443050</v>
      </c>
      <c r="H8" s="19">
        <v>215658759</v>
      </c>
      <c r="I8" s="22">
        <v>223212050</v>
      </c>
      <c r="J8" s="17">
        <v>221501100</v>
      </c>
      <c r="K8" s="23">
        <v>221555550</v>
      </c>
    </row>
    <row r="9" spans="1:11" ht="13.5" x14ac:dyDescent="0.25">
      <c r="A9" s="20" t="s">
        <v>21</v>
      </c>
      <c r="B9" s="17">
        <v>206133673</v>
      </c>
      <c r="C9" s="17">
        <v>107701353</v>
      </c>
      <c r="D9" s="21">
        <v>88327051</v>
      </c>
      <c r="E9" s="22">
        <v>85380699</v>
      </c>
      <c r="F9" s="17">
        <v>85430699</v>
      </c>
      <c r="G9" s="23">
        <v>85430699</v>
      </c>
      <c r="H9" s="19">
        <v>45407488</v>
      </c>
      <c r="I9" s="22">
        <v>90129388</v>
      </c>
      <c r="J9" s="17">
        <v>95176633</v>
      </c>
      <c r="K9" s="23">
        <v>100601700</v>
      </c>
    </row>
    <row r="10" spans="1:11" ht="25.5" x14ac:dyDescent="0.2">
      <c r="A10" s="24" t="s">
        <v>103</v>
      </c>
      <c r="B10" s="25">
        <f>SUM(B5:B9)</f>
        <v>630742730</v>
      </c>
      <c r="C10" s="26">
        <f t="shared" ref="C10:K10" si="0">SUM(C5:C9)</f>
        <v>556948164</v>
      </c>
      <c r="D10" s="27">
        <f t="shared" si="0"/>
        <v>562020403</v>
      </c>
      <c r="E10" s="25">
        <f t="shared" si="0"/>
        <v>676345538</v>
      </c>
      <c r="F10" s="26">
        <f t="shared" si="0"/>
        <v>678895538</v>
      </c>
      <c r="G10" s="28">
        <f t="shared" si="0"/>
        <v>678895538</v>
      </c>
      <c r="H10" s="29">
        <f t="shared" si="0"/>
        <v>599723253</v>
      </c>
      <c r="I10" s="25">
        <f t="shared" si="0"/>
        <v>729303421</v>
      </c>
      <c r="J10" s="26">
        <f t="shared" si="0"/>
        <v>779598945</v>
      </c>
      <c r="K10" s="28">
        <f t="shared" si="0"/>
        <v>834338794</v>
      </c>
    </row>
    <row r="11" spans="1:11" ht="13.5" x14ac:dyDescent="0.25">
      <c r="A11" s="20" t="s">
        <v>22</v>
      </c>
      <c r="B11" s="17">
        <v>143243996</v>
      </c>
      <c r="C11" s="17">
        <v>165677362</v>
      </c>
      <c r="D11" s="21">
        <v>172122479</v>
      </c>
      <c r="E11" s="22">
        <v>199890662</v>
      </c>
      <c r="F11" s="17">
        <v>199890662</v>
      </c>
      <c r="G11" s="23">
        <v>199890662</v>
      </c>
      <c r="H11" s="19">
        <v>167842644</v>
      </c>
      <c r="I11" s="22">
        <v>211878126</v>
      </c>
      <c r="J11" s="17">
        <v>221359300</v>
      </c>
      <c r="K11" s="23">
        <v>231734198</v>
      </c>
    </row>
    <row r="12" spans="1:11" ht="13.5" x14ac:dyDescent="0.25">
      <c r="A12" s="20" t="s">
        <v>23</v>
      </c>
      <c r="B12" s="17">
        <v>15304119</v>
      </c>
      <c r="C12" s="17">
        <v>17262421</v>
      </c>
      <c r="D12" s="21">
        <v>18189230</v>
      </c>
      <c r="E12" s="22">
        <v>20100920</v>
      </c>
      <c r="F12" s="17">
        <v>18400920</v>
      </c>
      <c r="G12" s="23">
        <v>18400920</v>
      </c>
      <c r="H12" s="19">
        <v>18366600</v>
      </c>
      <c r="I12" s="22">
        <v>18066557</v>
      </c>
      <c r="J12" s="17">
        <v>18897617</v>
      </c>
      <c r="K12" s="23">
        <v>19748019</v>
      </c>
    </row>
    <row r="13" spans="1:11" ht="13.5" x14ac:dyDescent="0.25">
      <c r="A13" s="20" t="s">
        <v>24</v>
      </c>
      <c r="B13" s="17">
        <v>84208424</v>
      </c>
      <c r="C13" s="17">
        <v>86780324</v>
      </c>
      <c r="D13" s="21">
        <v>47421735</v>
      </c>
      <c r="E13" s="22">
        <v>79285469</v>
      </c>
      <c r="F13" s="17">
        <v>79285469</v>
      </c>
      <c r="G13" s="23">
        <v>79285469</v>
      </c>
      <c r="H13" s="19">
        <v>78666214</v>
      </c>
      <c r="I13" s="22">
        <v>83646171</v>
      </c>
      <c r="J13" s="17">
        <v>88330357</v>
      </c>
      <c r="K13" s="23">
        <v>88330357</v>
      </c>
    </row>
    <row r="14" spans="1:11" ht="13.5" x14ac:dyDescent="0.25">
      <c r="A14" s="20" t="s">
        <v>25</v>
      </c>
      <c r="B14" s="17">
        <v>18640507</v>
      </c>
      <c r="C14" s="17">
        <v>18265931</v>
      </c>
      <c r="D14" s="21">
        <v>20846627</v>
      </c>
      <c r="E14" s="22">
        <v>19480500</v>
      </c>
      <c r="F14" s="17">
        <v>19480500</v>
      </c>
      <c r="G14" s="23">
        <v>19480500</v>
      </c>
      <c r="H14" s="19">
        <v>0</v>
      </c>
      <c r="I14" s="22">
        <v>20551928</v>
      </c>
      <c r="J14" s="17">
        <v>21702835</v>
      </c>
      <c r="K14" s="23">
        <v>21702835</v>
      </c>
    </row>
    <row r="15" spans="1:11" ht="13.5" x14ac:dyDescent="0.25">
      <c r="A15" s="20" t="s">
        <v>26</v>
      </c>
      <c r="B15" s="17">
        <v>103886286</v>
      </c>
      <c r="C15" s="17">
        <v>130847046</v>
      </c>
      <c r="D15" s="21">
        <v>130793755</v>
      </c>
      <c r="E15" s="22">
        <v>164979047</v>
      </c>
      <c r="F15" s="17">
        <v>163994190</v>
      </c>
      <c r="G15" s="23">
        <v>163994190</v>
      </c>
      <c r="H15" s="19">
        <v>143082625</v>
      </c>
      <c r="I15" s="22">
        <v>179972395</v>
      </c>
      <c r="J15" s="17">
        <v>205369813</v>
      </c>
      <c r="K15" s="23">
        <v>234642554</v>
      </c>
    </row>
    <row r="16" spans="1:11" ht="13.5" x14ac:dyDescent="0.25">
      <c r="A16" s="20" t="s">
        <v>27</v>
      </c>
      <c r="B16" s="17">
        <v>0</v>
      </c>
      <c r="C16" s="17">
        <v>9854119</v>
      </c>
      <c r="D16" s="21">
        <v>7390362</v>
      </c>
      <c r="E16" s="22">
        <v>1019670</v>
      </c>
      <c r="F16" s="17">
        <v>1019670</v>
      </c>
      <c r="G16" s="23">
        <v>1019670</v>
      </c>
      <c r="H16" s="19">
        <v>278285</v>
      </c>
      <c r="I16" s="22">
        <v>1075752</v>
      </c>
      <c r="J16" s="17">
        <v>1135994</v>
      </c>
      <c r="K16" s="23">
        <v>1135994</v>
      </c>
    </row>
    <row r="17" spans="1:11" ht="13.5" x14ac:dyDescent="0.25">
      <c r="A17" s="20" t="s">
        <v>28</v>
      </c>
      <c r="B17" s="17">
        <v>129128224</v>
      </c>
      <c r="C17" s="17">
        <v>197672350</v>
      </c>
      <c r="D17" s="21">
        <v>51935832</v>
      </c>
      <c r="E17" s="22">
        <v>279769005</v>
      </c>
      <c r="F17" s="17">
        <v>282453862</v>
      </c>
      <c r="G17" s="23">
        <v>282453862</v>
      </c>
      <c r="H17" s="19">
        <v>129671954</v>
      </c>
      <c r="I17" s="22">
        <v>299647206</v>
      </c>
      <c r="J17" s="17">
        <v>289222041</v>
      </c>
      <c r="K17" s="23">
        <v>291546240</v>
      </c>
    </row>
    <row r="18" spans="1:11" ht="13.5" x14ac:dyDescent="0.25">
      <c r="A18" s="30" t="s">
        <v>29</v>
      </c>
      <c r="B18" s="31">
        <f>SUM(B11:B17)</f>
        <v>494411556</v>
      </c>
      <c r="C18" s="32">
        <f t="shared" ref="C18:K18" si="1">SUM(C11:C17)</f>
        <v>626359553</v>
      </c>
      <c r="D18" s="33">
        <f t="shared" si="1"/>
        <v>448700020</v>
      </c>
      <c r="E18" s="31">
        <f t="shared" si="1"/>
        <v>764525273</v>
      </c>
      <c r="F18" s="32">
        <f t="shared" si="1"/>
        <v>764525273</v>
      </c>
      <c r="G18" s="34">
        <f t="shared" si="1"/>
        <v>764525273</v>
      </c>
      <c r="H18" s="35">
        <f t="shared" si="1"/>
        <v>537908322</v>
      </c>
      <c r="I18" s="31">
        <f t="shared" si="1"/>
        <v>814838135</v>
      </c>
      <c r="J18" s="32">
        <f t="shared" si="1"/>
        <v>846017957</v>
      </c>
      <c r="K18" s="34">
        <f t="shared" si="1"/>
        <v>888840197</v>
      </c>
    </row>
    <row r="19" spans="1:11" ht="13.5" x14ac:dyDescent="0.25">
      <c r="A19" s="30" t="s">
        <v>30</v>
      </c>
      <c r="B19" s="36">
        <f>+B10-B18</f>
        <v>136331174</v>
      </c>
      <c r="C19" s="37">
        <f t="shared" ref="C19:K19" si="2">+C10-C18</f>
        <v>-69411389</v>
      </c>
      <c r="D19" s="38">
        <f t="shared" si="2"/>
        <v>113320383</v>
      </c>
      <c r="E19" s="36">
        <f t="shared" si="2"/>
        <v>-88179735</v>
      </c>
      <c r="F19" s="37">
        <f t="shared" si="2"/>
        <v>-85629735</v>
      </c>
      <c r="G19" s="39">
        <f t="shared" si="2"/>
        <v>-85629735</v>
      </c>
      <c r="H19" s="40">
        <f t="shared" si="2"/>
        <v>61814931</v>
      </c>
      <c r="I19" s="36">
        <f t="shared" si="2"/>
        <v>-85534714</v>
      </c>
      <c r="J19" s="37">
        <f t="shared" si="2"/>
        <v>-66419012</v>
      </c>
      <c r="K19" s="39">
        <f t="shared" si="2"/>
        <v>-54501403</v>
      </c>
    </row>
    <row r="20" spans="1:11" ht="25.5" x14ac:dyDescent="0.2">
      <c r="A20" s="41" t="s">
        <v>31</v>
      </c>
      <c r="B20" s="42">
        <v>49099030</v>
      </c>
      <c r="C20" s="43">
        <v>47155300</v>
      </c>
      <c r="D20" s="44">
        <v>42558627</v>
      </c>
      <c r="E20" s="42">
        <v>56586000</v>
      </c>
      <c r="F20" s="43">
        <v>49066000</v>
      </c>
      <c r="G20" s="45">
        <v>49066000</v>
      </c>
      <c r="H20" s="46">
        <v>49064638</v>
      </c>
      <c r="I20" s="42">
        <v>40097950</v>
      </c>
      <c r="J20" s="43">
        <v>45155900</v>
      </c>
      <c r="K20" s="45">
        <v>47853450</v>
      </c>
    </row>
    <row r="21" spans="1:11" ht="13.5" x14ac:dyDescent="0.25">
      <c r="A21" s="47" t="s">
        <v>32</v>
      </c>
      <c r="B21" s="48">
        <v>0</v>
      </c>
      <c r="C21" s="49">
        <v>11898659</v>
      </c>
      <c r="D21" s="50">
        <v>331576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185430204</v>
      </c>
      <c r="C22" s="55">
        <f t="shared" ref="C22:K22" si="3">SUM(C19:C21)</f>
        <v>-10357430</v>
      </c>
      <c r="D22" s="56">
        <f t="shared" si="3"/>
        <v>156210586</v>
      </c>
      <c r="E22" s="54">
        <f t="shared" si="3"/>
        <v>-31593735</v>
      </c>
      <c r="F22" s="55">
        <f t="shared" si="3"/>
        <v>-36563735</v>
      </c>
      <c r="G22" s="57">
        <f t="shared" si="3"/>
        <v>-36563735</v>
      </c>
      <c r="H22" s="58">
        <f t="shared" si="3"/>
        <v>110879569</v>
      </c>
      <c r="I22" s="54">
        <f t="shared" si="3"/>
        <v>-45436764</v>
      </c>
      <c r="J22" s="55">
        <f t="shared" si="3"/>
        <v>-21263112</v>
      </c>
      <c r="K22" s="57">
        <f t="shared" si="3"/>
        <v>-6647953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185430204</v>
      </c>
      <c r="C24" s="37">
        <f t="shared" ref="C24:K24" si="4">SUM(C22:C23)</f>
        <v>-10357430</v>
      </c>
      <c r="D24" s="38">
        <f t="shared" si="4"/>
        <v>156210586</v>
      </c>
      <c r="E24" s="36">
        <f t="shared" si="4"/>
        <v>-31593735</v>
      </c>
      <c r="F24" s="37">
        <f t="shared" si="4"/>
        <v>-36563735</v>
      </c>
      <c r="G24" s="39">
        <f t="shared" si="4"/>
        <v>-36563735</v>
      </c>
      <c r="H24" s="40">
        <f t="shared" si="4"/>
        <v>110879569</v>
      </c>
      <c r="I24" s="36">
        <f t="shared" si="4"/>
        <v>-45436764</v>
      </c>
      <c r="J24" s="37">
        <f t="shared" si="4"/>
        <v>-21263112</v>
      </c>
      <c r="K24" s="39">
        <f t="shared" si="4"/>
        <v>-6647953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89087290</v>
      </c>
      <c r="D27" s="67">
        <v>51980103</v>
      </c>
      <c r="E27" s="68">
        <v>64766000</v>
      </c>
      <c r="F27" s="66">
        <v>57246000</v>
      </c>
      <c r="G27" s="69">
        <v>57246000</v>
      </c>
      <c r="H27" s="70">
        <v>48487451</v>
      </c>
      <c r="I27" s="68">
        <v>59792950</v>
      </c>
      <c r="J27" s="66">
        <v>66575900</v>
      </c>
      <c r="K27" s="69">
        <v>56853450</v>
      </c>
    </row>
    <row r="28" spans="1:11" ht="13.5" x14ac:dyDescent="0.25">
      <c r="A28" s="71" t="s">
        <v>36</v>
      </c>
      <c r="B28" s="17">
        <v>0</v>
      </c>
      <c r="C28" s="17">
        <v>10687165</v>
      </c>
      <c r="D28" s="21">
        <v>15293131</v>
      </c>
      <c r="E28" s="22">
        <v>56586000</v>
      </c>
      <c r="F28" s="17">
        <v>49066000</v>
      </c>
      <c r="G28" s="23">
        <v>49066000</v>
      </c>
      <c r="H28" s="19">
        <v>0</v>
      </c>
      <c r="I28" s="22">
        <v>40097950</v>
      </c>
      <c r="J28" s="17">
        <v>45155900</v>
      </c>
      <c r="K28" s="23">
        <v>47853450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78400125</v>
      </c>
      <c r="D31" s="21">
        <v>36686972</v>
      </c>
      <c r="E31" s="22">
        <v>8180000</v>
      </c>
      <c r="F31" s="17">
        <v>8180000</v>
      </c>
      <c r="G31" s="23">
        <v>8180000</v>
      </c>
      <c r="H31" s="19">
        <v>0</v>
      </c>
      <c r="I31" s="22">
        <v>19695000</v>
      </c>
      <c r="J31" s="17">
        <v>21420000</v>
      </c>
      <c r="K31" s="23">
        <v>9000000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89087290</v>
      </c>
      <c r="D32" s="67">
        <f t="shared" si="5"/>
        <v>51980103</v>
      </c>
      <c r="E32" s="68">
        <f t="shared" si="5"/>
        <v>64766000</v>
      </c>
      <c r="F32" s="66">
        <f t="shared" si="5"/>
        <v>57246000</v>
      </c>
      <c r="G32" s="69">
        <f t="shared" si="5"/>
        <v>57246000</v>
      </c>
      <c r="H32" s="70">
        <f t="shared" si="5"/>
        <v>0</v>
      </c>
      <c r="I32" s="68">
        <f t="shared" si="5"/>
        <v>59792950</v>
      </c>
      <c r="J32" s="66">
        <f t="shared" si="5"/>
        <v>66575900</v>
      </c>
      <c r="K32" s="69">
        <f t="shared" si="5"/>
        <v>56853450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1267535077</v>
      </c>
      <c r="C35" s="17">
        <v>1436888271</v>
      </c>
      <c r="D35" s="21">
        <v>1905643507</v>
      </c>
      <c r="E35" s="22">
        <v>1650599443</v>
      </c>
      <c r="F35" s="17">
        <v>438147358</v>
      </c>
      <c r="G35" s="23">
        <v>438147358</v>
      </c>
      <c r="H35" s="19">
        <v>2247041010</v>
      </c>
      <c r="I35" s="22">
        <v>618188987</v>
      </c>
      <c r="J35" s="17">
        <v>748942676</v>
      </c>
      <c r="K35" s="23">
        <v>776800398</v>
      </c>
    </row>
    <row r="36" spans="1:11" ht="13.5" x14ac:dyDescent="0.25">
      <c r="A36" s="20" t="s">
        <v>42</v>
      </c>
      <c r="B36" s="17">
        <v>1268040899</v>
      </c>
      <c r="C36" s="17">
        <v>1244501944</v>
      </c>
      <c r="D36" s="21">
        <v>1247008475</v>
      </c>
      <c r="E36" s="22">
        <v>1307680979</v>
      </c>
      <c r="F36" s="17">
        <v>1226102044</v>
      </c>
      <c r="G36" s="23">
        <v>1226102044</v>
      </c>
      <c r="H36" s="19">
        <v>1231306222</v>
      </c>
      <c r="I36" s="22">
        <v>1285447226</v>
      </c>
      <c r="J36" s="17">
        <v>1347773810</v>
      </c>
      <c r="K36" s="23">
        <v>1338051360</v>
      </c>
    </row>
    <row r="37" spans="1:11" ht="13.5" x14ac:dyDescent="0.25">
      <c r="A37" s="20" t="s">
        <v>43</v>
      </c>
      <c r="B37" s="17">
        <v>1448713124</v>
      </c>
      <c r="C37" s="17">
        <v>1763970515</v>
      </c>
      <c r="D37" s="21">
        <v>1917899303</v>
      </c>
      <c r="E37" s="22">
        <v>1459337503</v>
      </c>
      <c r="F37" s="17">
        <v>485832148</v>
      </c>
      <c r="G37" s="23">
        <v>485832148</v>
      </c>
      <c r="H37" s="19">
        <v>2039003936</v>
      </c>
      <c r="I37" s="22">
        <v>511529382</v>
      </c>
      <c r="J37" s="17">
        <v>536131482</v>
      </c>
      <c r="K37" s="23">
        <v>536131482</v>
      </c>
    </row>
    <row r="38" spans="1:11" ht="13.5" x14ac:dyDescent="0.25">
      <c r="A38" s="20" t="s">
        <v>44</v>
      </c>
      <c r="B38" s="17">
        <v>216314677</v>
      </c>
      <c r="C38" s="17">
        <v>217854958</v>
      </c>
      <c r="D38" s="21">
        <v>201939743</v>
      </c>
      <c r="E38" s="22">
        <v>164224346</v>
      </c>
      <c r="F38" s="17">
        <v>201960567</v>
      </c>
      <c r="G38" s="23">
        <v>201960567</v>
      </c>
      <c r="H38" s="19">
        <v>181539743</v>
      </c>
      <c r="I38" s="22">
        <v>211856635</v>
      </c>
      <c r="J38" s="17">
        <v>221602039</v>
      </c>
      <c r="K38" s="23">
        <v>221602039</v>
      </c>
    </row>
    <row r="39" spans="1:11" ht="13.5" x14ac:dyDescent="0.25">
      <c r="A39" s="20" t="s">
        <v>45</v>
      </c>
      <c r="B39" s="17">
        <v>685117971</v>
      </c>
      <c r="C39" s="17">
        <v>709922682</v>
      </c>
      <c r="D39" s="21">
        <v>876602350</v>
      </c>
      <c r="E39" s="22">
        <v>1334718573</v>
      </c>
      <c r="F39" s="17">
        <v>976456687</v>
      </c>
      <c r="G39" s="23">
        <v>976456687</v>
      </c>
      <c r="H39" s="19">
        <v>1146923984</v>
      </c>
      <c r="I39" s="22">
        <v>1180250196</v>
      </c>
      <c r="J39" s="17">
        <v>1338982965</v>
      </c>
      <c r="K39" s="23">
        <v>1357118237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890155192</v>
      </c>
      <c r="D42" s="21">
        <v>65079096</v>
      </c>
      <c r="E42" s="22">
        <v>-45781835</v>
      </c>
      <c r="F42" s="17">
        <v>-45266106</v>
      </c>
      <c r="G42" s="23">
        <v>-45266106</v>
      </c>
      <c r="H42" s="19">
        <v>-92366869</v>
      </c>
      <c r="I42" s="22">
        <v>-18887633</v>
      </c>
      <c r="J42" s="17">
        <v>74705699</v>
      </c>
      <c r="K42" s="23">
        <v>80562997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-19232098</v>
      </c>
      <c r="E43" s="22">
        <v>-74480900</v>
      </c>
      <c r="F43" s="17">
        <v>-65832900</v>
      </c>
      <c r="G43" s="23">
        <v>-65832900</v>
      </c>
      <c r="H43" s="19">
        <v>-49548154</v>
      </c>
      <c r="I43" s="22">
        <v>-68761892</v>
      </c>
      <c r="J43" s="17">
        <v>-76562285</v>
      </c>
      <c r="K43" s="23">
        <v>-65381468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-17642340</v>
      </c>
      <c r="E44" s="22">
        <v>-20400000</v>
      </c>
      <c r="F44" s="17">
        <v>-20400000</v>
      </c>
      <c r="G44" s="23">
        <v>-20400000</v>
      </c>
      <c r="H44" s="19">
        <v>-18700000</v>
      </c>
      <c r="I44" s="22">
        <v>-20400000</v>
      </c>
      <c r="J44" s="17">
        <v>-20400000</v>
      </c>
      <c r="K44" s="23">
        <v>-20400000</v>
      </c>
    </row>
    <row r="45" spans="1:11" ht="13.5" x14ac:dyDescent="0.25">
      <c r="A45" s="30" t="s">
        <v>50</v>
      </c>
      <c r="B45" s="66">
        <v>69319606</v>
      </c>
      <c r="C45" s="66">
        <v>959474798</v>
      </c>
      <c r="D45" s="67">
        <v>84924927</v>
      </c>
      <c r="E45" s="68">
        <v>-82142166</v>
      </c>
      <c r="F45" s="66">
        <v>-87408972</v>
      </c>
      <c r="G45" s="69">
        <v>-87408972</v>
      </c>
      <c r="H45" s="70">
        <v>-124896798</v>
      </c>
      <c r="I45" s="68">
        <v>-63959491</v>
      </c>
      <c r="J45" s="66">
        <v>23861590</v>
      </c>
      <c r="K45" s="69">
        <v>43205613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69325406</v>
      </c>
      <c r="C48" s="17">
        <v>56507895</v>
      </c>
      <c r="D48" s="21">
        <v>35718225</v>
      </c>
      <c r="E48" s="22">
        <v>-97897166</v>
      </c>
      <c r="F48" s="17">
        <v>-93733972</v>
      </c>
      <c r="G48" s="23">
        <v>-93733972</v>
      </c>
      <c r="H48" s="19">
        <v>28951823</v>
      </c>
      <c r="I48" s="22">
        <v>-63959491</v>
      </c>
      <c r="J48" s="17">
        <v>23861590</v>
      </c>
      <c r="K48" s="23">
        <v>43205612</v>
      </c>
    </row>
    <row r="49" spans="1:11" ht="13.5" x14ac:dyDescent="0.25">
      <c r="A49" s="20" t="s">
        <v>53</v>
      </c>
      <c r="B49" s="17">
        <f>+B75</f>
        <v>1396284772</v>
      </c>
      <c r="C49" s="17">
        <f t="shared" ref="C49:K49" si="6">+C75</f>
        <v>1716027724</v>
      </c>
      <c r="D49" s="21">
        <f t="shared" si="6"/>
        <v>-324173279.42672396</v>
      </c>
      <c r="E49" s="22">
        <f t="shared" si="6"/>
        <v>-105522577.92622781</v>
      </c>
      <c r="F49" s="17">
        <f t="shared" si="6"/>
        <v>53060916.988414943</v>
      </c>
      <c r="G49" s="23">
        <f t="shared" si="6"/>
        <v>53060916.988414943</v>
      </c>
      <c r="H49" s="19">
        <f t="shared" si="6"/>
        <v>844830999.25985289</v>
      </c>
      <c r="I49" s="22">
        <f t="shared" si="6"/>
        <v>-80931489.703259706</v>
      </c>
      <c r="J49" s="17">
        <f t="shared" si="6"/>
        <v>-186687311.52298307</v>
      </c>
      <c r="K49" s="23">
        <f t="shared" si="6"/>
        <v>-195061509.08483171</v>
      </c>
    </row>
    <row r="50" spans="1:11" ht="13.5" x14ac:dyDescent="0.25">
      <c r="A50" s="30" t="s">
        <v>54</v>
      </c>
      <c r="B50" s="66">
        <f>+B48-B49</f>
        <v>-1326959366</v>
      </c>
      <c r="C50" s="66">
        <f t="shared" ref="C50:K50" si="7">+C48-C49</f>
        <v>-1659519829</v>
      </c>
      <c r="D50" s="67">
        <f t="shared" si="7"/>
        <v>359891504.42672396</v>
      </c>
      <c r="E50" s="68">
        <f t="shared" si="7"/>
        <v>7625411.926227808</v>
      </c>
      <c r="F50" s="66">
        <f t="shared" si="7"/>
        <v>-146794888.98841494</v>
      </c>
      <c r="G50" s="69">
        <f t="shared" si="7"/>
        <v>-146794888.98841494</v>
      </c>
      <c r="H50" s="70">
        <f t="shared" si="7"/>
        <v>-815879176.25985289</v>
      </c>
      <c r="I50" s="68">
        <f t="shared" si="7"/>
        <v>16971998.703259706</v>
      </c>
      <c r="J50" s="66">
        <f t="shared" si="7"/>
        <v>210548901.52298307</v>
      </c>
      <c r="K50" s="69">
        <f t="shared" si="7"/>
        <v>238267121.08483171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1173063408</v>
      </c>
      <c r="C53" s="17">
        <v>1134252029</v>
      </c>
      <c r="D53" s="21">
        <v>1159637352</v>
      </c>
      <c r="E53" s="22">
        <v>1163733170</v>
      </c>
      <c r="F53" s="17">
        <v>1116686921</v>
      </c>
      <c r="G53" s="23">
        <v>1116686921</v>
      </c>
      <c r="H53" s="19">
        <v>1096038565</v>
      </c>
      <c r="I53" s="22">
        <v>1158401808</v>
      </c>
      <c r="J53" s="17">
        <v>1200029596</v>
      </c>
      <c r="K53" s="23">
        <v>1194329596</v>
      </c>
    </row>
    <row r="54" spans="1:11" ht="13.5" x14ac:dyDescent="0.25">
      <c r="A54" s="20" t="s">
        <v>57</v>
      </c>
      <c r="B54" s="17">
        <v>74024295</v>
      </c>
      <c r="C54" s="17">
        <v>86786988</v>
      </c>
      <c r="D54" s="21">
        <v>74880157</v>
      </c>
      <c r="E54" s="22">
        <v>79285469</v>
      </c>
      <c r="F54" s="17">
        <v>79285469</v>
      </c>
      <c r="G54" s="23">
        <v>79285469</v>
      </c>
      <c r="H54" s="19">
        <v>78666214</v>
      </c>
      <c r="I54" s="22">
        <v>83646171</v>
      </c>
      <c r="J54" s="17">
        <v>88330357</v>
      </c>
      <c r="K54" s="23">
        <v>88330357</v>
      </c>
    </row>
    <row r="55" spans="1:11" ht="13.5" x14ac:dyDescent="0.25">
      <c r="A55" s="20" t="s">
        <v>58</v>
      </c>
      <c r="B55" s="17">
        <v>0</v>
      </c>
      <c r="C55" s="17">
        <v>-123383</v>
      </c>
      <c r="D55" s="21">
        <v>36190</v>
      </c>
      <c r="E55" s="22">
        <v>31472000</v>
      </c>
      <c r="F55" s="17">
        <v>32702000</v>
      </c>
      <c r="G55" s="23">
        <v>32702000</v>
      </c>
      <c r="H55" s="19">
        <v>28869767</v>
      </c>
      <c r="I55" s="22">
        <v>14874625</v>
      </c>
      <c r="J55" s="17">
        <v>0</v>
      </c>
      <c r="K55" s="23">
        <v>11700000</v>
      </c>
    </row>
    <row r="56" spans="1:11" ht="13.5" x14ac:dyDescent="0.25">
      <c r="A56" s="20" t="s">
        <v>59</v>
      </c>
      <c r="B56" s="17">
        <v>0</v>
      </c>
      <c r="C56" s="17">
        <v>16792409</v>
      </c>
      <c r="D56" s="21">
        <v>25892593</v>
      </c>
      <c r="E56" s="22">
        <v>23884013</v>
      </c>
      <c r="F56" s="17">
        <v>32964785</v>
      </c>
      <c r="G56" s="23">
        <v>32964785</v>
      </c>
      <c r="H56" s="19">
        <v>27760012</v>
      </c>
      <c r="I56" s="22">
        <v>26034502</v>
      </c>
      <c r="J56" s="17">
        <v>16470497</v>
      </c>
      <c r="K56" s="23">
        <v>15423193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-3819936</v>
      </c>
      <c r="C60" s="17">
        <v>15723377</v>
      </c>
      <c r="D60" s="21">
        <v>15253991</v>
      </c>
      <c r="E60" s="22">
        <v>16259506</v>
      </c>
      <c r="F60" s="17">
        <v>16259506</v>
      </c>
      <c r="G60" s="23">
        <v>16259506</v>
      </c>
      <c r="H60" s="19">
        <v>9939628</v>
      </c>
      <c r="I60" s="22">
        <v>17491201</v>
      </c>
      <c r="J60" s="17">
        <v>18638135</v>
      </c>
      <c r="K60" s="23">
        <v>19892307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4259</v>
      </c>
      <c r="C62" s="86">
        <v>4259</v>
      </c>
      <c r="D62" s="87">
        <v>4259</v>
      </c>
      <c r="E62" s="85">
        <v>4259</v>
      </c>
      <c r="F62" s="86">
        <v>4259</v>
      </c>
      <c r="G62" s="87">
        <v>4259</v>
      </c>
      <c r="H62" s="88">
        <v>4259</v>
      </c>
      <c r="I62" s="85">
        <v>4259</v>
      </c>
      <c r="J62" s="86">
        <v>4259</v>
      </c>
      <c r="K62" s="87">
        <v>4259</v>
      </c>
    </row>
    <row r="63" spans="1:11" ht="13.5" x14ac:dyDescent="0.25">
      <c r="A63" s="84" t="s">
        <v>65</v>
      </c>
      <c r="B63" s="85">
        <v>5642</v>
      </c>
      <c r="C63" s="86">
        <v>5642</v>
      </c>
      <c r="D63" s="87">
        <v>5642</v>
      </c>
      <c r="E63" s="85">
        <v>5642</v>
      </c>
      <c r="F63" s="86">
        <v>5642</v>
      </c>
      <c r="G63" s="87">
        <v>5642</v>
      </c>
      <c r="H63" s="88">
        <v>5642</v>
      </c>
      <c r="I63" s="85">
        <v>5642</v>
      </c>
      <c r="J63" s="86">
        <v>5642</v>
      </c>
      <c r="K63" s="87">
        <v>5642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21050</v>
      </c>
      <c r="C65" s="86">
        <v>21050</v>
      </c>
      <c r="D65" s="87">
        <v>21050</v>
      </c>
      <c r="E65" s="85">
        <v>21050</v>
      </c>
      <c r="F65" s="86">
        <v>21050</v>
      </c>
      <c r="G65" s="87">
        <v>21050</v>
      </c>
      <c r="H65" s="88">
        <v>21050</v>
      </c>
      <c r="I65" s="85">
        <v>21050</v>
      </c>
      <c r="J65" s="86">
        <v>21050</v>
      </c>
      <c r="K65" s="87">
        <v>21050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1.2040714343022965</v>
      </c>
      <c r="E70" s="5">
        <f t="shared" si="8"/>
        <v>0.91444129257169926</v>
      </c>
      <c r="F70" s="5">
        <f t="shared" si="8"/>
        <v>0.75672036973556478</v>
      </c>
      <c r="G70" s="5">
        <f t="shared" si="8"/>
        <v>0.75672036973556478</v>
      </c>
      <c r="H70" s="5">
        <f t="shared" si="8"/>
        <v>0.51705288558534379</v>
      </c>
      <c r="I70" s="5">
        <f t="shared" si="8"/>
        <v>0.85660288871960677</v>
      </c>
      <c r="J70" s="5">
        <f t="shared" si="8"/>
        <v>1.0011082726266232</v>
      </c>
      <c r="K70" s="5">
        <f t="shared" si="8"/>
        <v>1.0010606779395417</v>
      </c>
    </row>
    <row r="71" spans="1:11" hidden="1" x14ac:dyDescent="0.2">
      <c r="A71" s="1" t="s">
        <v>108</v>
      </c>
      <c r="B71" s="2">
        <f>+B83</f>
        <v>0</v>
      </c>
      <c r="C71" s="2">
        <f t="shared" ref="C71:K71" si="9">+C83</f>
        <v>0</v>
      </c>
      <c r="D71" s="2">
        <f t="shared" si="9"/>
        <v>355118764</v>
      </c>
      <c r="E71" s="2">
        <f t="shared" si="9"/>
        <v>368897571</v>
      </c>
      <c r="F71" s="2">
        <f t="shared" si="9"/>
        <v>305270889</v>
      </c>
      <c r="G71" s="2">
        <f t="shared" si="9"/>
        <v>305270889</v>
      </c>
      <c r="H71" s="2">
        <f t="shared" si="9"/>
        <v>172582893</v>
      </c>
      <c r="I71" s="2">
        <f t="shared" si="9"/>
        <v>372031019</v>
      </c>
      <c r="J71" s="2">
        <f t="shared" si="9"/>
        <v>482831008</v>
      </c>
      <c r="K71" s="2">
        <f t="shared" si="9"/>
        <v>533226197</v>
      </c>
    </row>
    <row r="72" spans="1:11" hidden="1" x14ac:dyDescent="0.2">
      <c r="A72" s="1" t="s">
        <v>109</v>
      </c>
      <c r="B72" s="2">
        <f>+B77</f>
        <v>233407111</v>
      </c>
      <c r="C72" s="2">
        <f t="shared" ref="C72:K72" si="10">+C77</f>
        <v>318022559</v>
      </c>
      <c r="D72" s="2">
        <f t="shared" si="10"/>
        <v>294931641</v>
      </c>
      <c r="E72" s="2">
        <f t="shared" si="10"/>
        <v>403413072</v>
      </c>
      <c r="F72" s="2">
        <f t="shared" si="10"/>
        <v>403413072</v>
      </c>
      <c r="G72" s="2">
        <f t="shared" si="10"/>
        <v>403413072</v>
      </c>
      <c r="H72" s="2">
        <f t="shared" si="10"/>
        <v>333781897</v>
      </c>
      <c r="I72" s="2">
        <f t="shared" si="10"/>
        <v>434309788</v>
      </c>
      <c r="J72" s="2">
        <f t="shared" si="10"/>
        <v>482296492</v>
      </c>
      <c r="K72" s="2">
        <f t="shared" si="10"/>
        <v>532661215</v>
      </c>
    </row>
    <row r="73" spans="1:11" hidden="1" x14ac:dyDescent="0.2">
      <c r="A73" s="1" t="s">
        <v>110</v>
      </c>
      <c r="B73" s="2">
        <f>+B74</f>
        <v>223248360.49999994</v>
      </c>
      <c r="C73" s="2">
        <f t="shared" ref="C73:K73" si="11">+(C78+C80+C81+C82)-(B78+B80+B81+B82)</f>
        <v>52369296</v>
      </c>
      <c r="D73" s="2">
        <f t="shared" si="11"/>
        <v>471772323</v>
      </c>
      <c r="E73" s="2">
        <f t="shared" si="11"/>
        <v>-134099037</v>
      </c>
      <c r="F73" s="2">
        <f>+(F78+F80+F81+F82)-(D78+D80+D81+D82)</f>
        <v>-1338792834</v>
      </c>
      <c r="G73" s="2">
        <f>+(G78+G80+G81+G82)-(D78+D80+D81+D82)</f>
        <v>-1338792834</v>
      </c>
      <c r="H73" s="2">
        <f>+(H78+H80+H81+H82)-(D78+D80+D81+D82)</f>
        <v>334068157</v>
      </c>
      <c r="I73" s="2">
        <f>+(I78+I80+I81+I82)-(E78+E80+E81+E82)</f>
        <v>-1078596854</v>
      </c>
      <c r="J73" s="2">
        <f t="shared" si="11"/>
        <v>39171681</v>
      </c>
      <c r="K73" s="2">
        <f t="shared" si="11"/>
        <v>3965541</v>
      </c>
    </row>
    <row r="74" spans="1:11" hidden="1" x14ac:dyDescent="0.2">
      <c r="A74" s="1" t="s">
        <v>111</v>
      </c>
      <c r="B74" s="2">
        <f>+TREND(C74:E74)</f>
        <v>223248360.49999994</v>
      </c>
      <c r="C74" s="2">
        <f>+C73</f>
        <v>52369296</v>
      </c>
      <c r="D74" s="2">
        <f t="shared" ref="D74:K74" si="12">+D73</f>
        <v>471772323</v>
      </c>
      <c r="E74" s="2">
        <f t="shared" si="12"/>
        <v>-134099037</v>
      </c>
      <c r="F74" s="2">
        <f t="shared" si="12"/>
        <v>-1338792834</v>
      </c>
      <c r="G74" s="2">
        <f t="shared" si="12"/>
        <v>-1338792834</v>
      </c>
      <c r="H74" s="2">
        <f t="shared" si="12"/>
        <v>334068157</v>
      </c>
      <c r="I74" s="2">
        <f t="shared" si="12"/>
        <v>-1078596854</v>
      </c>
      <c r="J74" s="2">
        <f t="shared" si="12"/>
        <v>39171681</v>
      </c>
      <c r="K74" s="2">
        <f t="shared" si="12"/>
        <v>3965541</v>
      </c>
    </row>
    <row r="75" spans="1:11" hidden="1" x14ac:dyDescent="0.2">
      <c r="A75" s="1" t="s">
        <v>112</v>
      </c>
      <c r="B75" s="2">
        <f>+B84-(((B80+B81+B82+B78)*B70)-B79)</f>
        <v>1396284772</v>
      </c>
      <c r="C75" s="2">
        <f t="shared" ref="C75:K75" si="13">+C84-(((C80+C81+C82+C78)*C70)-C79)</f>
        <v>1716027724</v>
      </c>
      <c r="D75" s="2">
        <f t="shared" si="13"/>
        <v>-324173279.42672396</v>
      </c>
      <c r="E75" s="2">
        <f t="shared" si="13"/>
        <v>-105522577.92622781</v>
      </c>
      <c r="F75" s="2">
        <f t="shared" si="13"/>
        <v>53060916.988414943</v>
      </c>
      <c r="G75" s="2">
        <f t="shared" si="13"/>
        <v>53060916.988414943</v>
      </c>
      <c r="H75" s="2">
        <f t="shared" si="13"/>
        <v>844830999.25985289</v>
      </c>
      <c r="I75" s="2">
        <f t="shared" si="13"/>
        <v>-80931489.703259706</v>
      </c>
      <c r="J75" s="2">
        <f t="shared" si="13"/>
        <v>-186687311.52298307</v>
      </c>
      <c r="K75" s="2">
        <f t="shared" si="13"/>
        <v>-195061509.08483171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233407111</v>
      </c>
      <c r="C77" s="3">
        <v>318022559</v>
      </c>
      <c r="D77" s="3">
        <v>294931641</v>
      </c>
      <c r="E77" s="3">
        <v>403413072</v>
      </c>
      <c r="F77" s="3">
        <v>403413072</v>
      </c>
      <c r="G77" s="3">
        <v>403413072</v>
      </c>
      <c r="H77" s="3">
        <v>333781897</v>
      </c>
      <c r="I77" s="3">
        <v>434309788</v>
      </c>
      <c r="J77" s="3">
        <v>482296492</v>
      </c>
      <c r="K77" s="3">
        <v>532661215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4301866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1384998535</v>
      </c>
      <c r="C79" s="3">
        <v>1674435011</v>
      </c>
      <c r="D79" s="3">
        <v>1776606444</v>
      </c>
      <c r="E79" s="3">
        <v>1428704925</v>
      </c>
      <c r="F79" s="3">
        <v>424082496</v>
      </c>
      <c r="G79" s="3">
        <v>424082496</v>
      </c>
      <c r="H79" s="3">
        <v>1910659791</v>
      </c>
      <c r="I79" s="3">
        <v>445754739</v>
      </c>
      <c r="J79" s="3">
        <v>466392806</v>
      </c>
      <c r="K79" s="3">
        <v>466392806</v>
      </c>
    </row>
    <row r="80" spans="1:11" hidden="1" x14ac:dyDescent="0.2">
      <c r="A80" s="1" t="s">
        <v>71</v>
      </c>
      <c r="B80" s="3">
        <v>1297381791</v>
      </c>
      <c r="C80" s="3">
        <v>1242453467</v>
      </c>
      <c r="D80" s="3">
        <v>1530149274</v>
      </c>
      <c r="E80" s="3">
        <v>1446700655</v>
      </c>
      <c r="F80" s="3">
        <v>153644856</v>
      </c>
      <c r="G80" s="3">
        <v>153644856</v>
      </c>
      <c r="H80" s="3">
        <v>1567781859</v>
      </c>
      <c r="I80" s="3">
        <v>260719533</v>
      </c>
      <c r="J80" s="3">
        <v>239639857</v>
      </c>
      <c r="K80" s="3">
        <v>240738308</v>
      </c>
    </row>
    <row r="81" spans="1:11" hidden="1" x14ac:dyDescent="0.2">
      <c r="A81" s="1" t="s">
        <v>72</v>
      </c>
      <c r="B81" s="3">
        <v>-17706160</v>
      </c>
      <c r="C81" s="3">
        <v>89591460</v>
      </c>
      <c r="D81" s="3">
        <v>273667976</v>
      </c>
      <c r="E81" s="3">
        <v>223017558</v>
      </c>
      <c r="F81" s="3">
        <v>311351848</v>
      </c>
      <c r="G81" s="3">
        <v>311351848</v>
      </c>
      <c r="H81" s="3">
        <v>565801682</v>
      </c>
      <c r="I81" s="3">
        <v>330372756</v>
      </c>
      <c r="J81" s="3">
        <v>390622776</v>
      </c>
      <c r="K81" s="3">
        <v>393489866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27712</v>
      </c>
      <c r="G82" s="3">
        <v>27712</v>
      </c>
      <c r="H82" s="3">
        <v>0</v>
      </c>
      <c r="I82" s="3">
        <v>29070</v>
      </c>
      <c r="J82" s="3">
        <v>30407</v>
      </c>
      <c r="K82" s="3">
        <v>30407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355118764</v>
      </c>
      <c r="E83" s="3">
        <v>368897571</v>
      </c>
      <c r="F83" s="3">
        <v>305270889</v>
      </c>
      <c r="G83" s="3">
        <v>305270889</v>
      </c>
      <c r="H83" s="3">
        <v>172582893</v>
      </c>
      <c r="I83" s="3">
        <v>372031019</v>
      </c>
      <c r="J83" s="3">
        <v>482831008</v>
      </c>
      <c r="K83" s="3">
        <v>533226197</v>
      </c>
    </row>
    <row r="84" spans="1:11" hidden="1" x14ac:dyDescent="0.2">
      <c r="A84" s="1" t="s">
        <v>75</v>
      </c>
      <c r="B84" s="3">
        <v>11286237</v>
      </c>
      <c r="C84" s="3">
        <v>41592713</v>
      </c>
      <c r="D84" s="3">
        <v>71145100</v>
      </c>
      <c r="E84" s="3">
        <v>-7368222</v>
      </c>
      <c r="F84" s="3">
        <v>-19128131</v>
      </c>
      <c r="G84" s="3">
        <v>-19128131</v>
      </c>
      <c r="H84" s="3">
        <v>39571027</v>
      </c>
      <c r="I84" s="3">
        <v>-20329965</v>
      </c>
      <c r="J84" s="3">
        <v>-22088541</v>
      </c>
      <c r="K84" s="3">
        <v>-26522990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108873019</v>
      </c>
      <c r="C5" s="17">
        <v>117430425</v>
      </c>
      <c r="D5" s="21">
        <v>126551911</v>
      </c>
      <c r="E5" s="22">
        <v>132444036</v>
      </c>
      <c r="F5" s="17">
        <v>162850004</v>
      </c>
      <c r="G5" s="23">
        <v>162850004</v>
      </c>
      <c r="H5" s="19">
        <v>158385938</v>
      </c>
      <c r="I5" s="22">
        <v>173650000</v>
      </c>
      <c r="J5" s="17">
        <v>181637901</v>
      </c>
      <c r="K5" s="23">
        <v>189811605</v>
      </c>
    </row>
    <row r="6" spans="1:11" ht="13.5" x14ac:dyDescent="0.25">
      <c r="A6" s="20" t="s">
        <v>18</v>
      </c>
      <c r="B6" s="17">
        <v>4014743</v>
      </c>
      <c r="C6" s="17">
        <v>4366867</v>
      </c>
      <c r="D6" s="21">
        <v>4923217</v>
      </c>
      <c r="E6" s="22">
        <v>5199996</v>
      </c>
      <c r="F6" s="17">
        <v>5200000</v>
      </c>
      <c r="G6" s="23">
        <v>5200000</v>
      </c>
      <c r="H6" s="19">
        <v>11191951</v>
      </c>
      <c r="I6" s="22">
        <v>5550000</v>
      </c>
      <c r="J6" s="17">
        <v>5805300</v>
      </c>
      <c r="K6" s="23">
        <v>6066539</v>
      </c>
    </row>
    <row r="7" spans="1:11" ht="13.5" x14ac:dyDescent="0.25">
      <c r="A7" s="20" t="s">
        <v>19</v>
      </c>
      <c r="B7" s="17">
        <v>4163418</v>
      </c>
      <c r="C7" s="17">
        <v>4409385</v>
      </c>
      <c r="D7" s="21">
        <v>8336552</v>
      </c>
      <c r="E7" s="22">
        <v>6999996</v>
      </c>
      <c r="F7" s="17">
        <v>8500000</v>
      </c>
      <c r="G7" s="23">
        <v>8500000</v>
      </c>
      <c r="H7" s="19">
        <v>7256883</v>
      </c>
      <c r="I7" s="22">
        <v>8916500</v>
      </c>
      <c r="J7" s="17">
        <v>9326659</v>
      </c>
      <c r="K7" s="23">
        <v>9746359</v>
      </c>
    </row>
    <row r="8" spans="1:11" ht="13.5" x14ac:dyDescent="0.25">
      <c r="A8" s="20" t="s">
        <v>20</v>
      </c>
      <c r="B8" s="17">
        <v>162391000</v>
      </c>
      <c r="C8" s="17">
        <v>142768000</v>
      </c>
      <c r="D8" s="21">
        <v>158022154</v>
      </c>
      <c r="E8" s="22">
        <v>168133008</v>
      </c>
      <c r="F8" s="17">
        <v>169701608</v>
      </c>
      <c r="G8" s="23">
        <v>169701608</v>
      </c>
      <c r="H8" s="19">
        <v>169302256</v>
      </c>
      <c r="I8" s="22">
        <v>178825650</v>
      </c>
      <c r="J8" s="17">
        <v>176363400</v>
      </c>
      <c r="K8" s="23">
        <v>171138550</v>
      </c>
    </row>
    <row r="9" spans="1:11" ht="13.5" x14ac:dyDescent="0.25">
      <c r="A9" s="20" t="s">
        <v>21</v>
      </c>
      <c r="B9" s="17">
        <v>23898117</v>
      </c>
      <c r="C9" s="17">
        <v>24518655</v>
      </c>
      <c r="D9" s="21">
        <v>26273785</v>
      </c>
      <c r="E9" s="22">
        <v>36194028</v>
      </c>
      <c r="F9" s="17">
        <v>28224669</v>
      </c>
      <c r="G9" s="23">
        <v>28224669</v>
      </c>
      <c r="H9" s="19">
        <v>22467366</v>
      </c>
      <c r="I9" s="22">
        <v>32654882</v>
      </c>
      <c r="J9" s="17">
        <v>34157008</v>
      </c>
      <c r="K9" s="23">
        <v>35694072</v>
      </c>
    </row>
    <row r="10" spans="1:11" ht="25.5" x14ac:dyDescent="0.2">
      <c r="A10" s="24" t="s">
        <v>103</v>
      </c>
      <c r="B10" s="25">
        <f>SUM(B5:B9)</f>
        <v>303340297</v>
      </c>
      <c r="C10" s="26">
        <f t="shared" ref="C10:K10" si="0">SUM(C5:C9)</f>
        <v>293493332</v>
      </c>
      <c r="D10" s="27">
        <f t="shared" si="0"/>
        <v>324107619</v>
      </c>
      <c r="E10" s="25">
        <f t="shared" si="0"/>
        <v>348971064</v>
      </c>
      <c r="F10" s="26">
        <f t="shared" si="0"/>
        <v>374476281</v>
      </c>
      <c r="G10" s="28">
        <f t="shared" si="0"/>
        <v>374476281</v>
      </c>
      <c r="H10" s="29">
        <f t="shared" si="0"/>
        <v>368604394</v>
      </c>
      <c r="I10" s="25">
        <f t="shared" si="0"/>
        <v>399597032</v>
      </c>
      <c r="J10" s="26">
        <f t="shared" si="0"/>
        <v>407290268</v>
      </c>
      <c r="K10" s="28">
        <f t="shared" si="0"/>
        <v>412457125</v>
      </c>
    </row>
    <row r="11" spans="1:11" ht="13.5" x14ac:dyDescent="0.25">
      <c r="A11" s="20" t="s">
        <v>22</v>
      </c>
      <c r="B11" s="17">
        <v>75972299</v>
      </c>
      <c r="C11" s="17">
        <v>79162838</v>
      </c>
      <c r="D11" s="21">
        <v>85861286</v>
      </c>
      <c r="E11" s="22">
        <v>101015109</v>
      </c>
      <c r="F11" s="17">
        <v>100066675</v>
      </c>
      <c r="G11" s="23">
        <v>100066675</v>
      </c>
      <c r="H11" s="19">
        <v>78650701</v>
      </c>
      <c r="I11" s="22">
        <v>108892442</v>
      </c>
      <c r="J11" s="17">
        <v>113901493</v>
      </c>
      <c r="K11" s="23">
        <v>119027065</v>
      </c>
    </row>
    <row r="12" spans="1:11" ht="13.5" x14ac:dyDescent="0.25">
      <c r="A12" s="20" t="s">
        <v>23</v>
      </c>
      <c r="B12" s="17">
        <v>11119711</v>
      </c>
      <c r="C12" s="17">
        <v>11097324</v>
      </c>
      <c r="D12" s="21">
        <v>11257217</v>
      </c>
      <c r="E12" s="22">
        <v>12245594</v>
      </c>
      <c r="F12" s="17">
        <v>12143022</v>
      </c>
      <c r="G12" s="23">
        <v>12143022</v>
      </c>
      <c r="H12" s="19">
        <v>10127977</v>
      </c>
      <c r="I12" s="22">
        <v>13332450</v>
      </c>
      <c r="J12" s="17">
        <v>13945743</v>
      </c>
      <c r="K12" s="23">
        <v>14573303</v>
      </c>
    </row>
    <row r="13" spans="1:11" ht="13.5" x14ac:dyDescent="0.25">
      <c r="A13" s="20" t="s">
        <v>24</v>
      </c>
      <c r="B13" s="17">
        <v>21953538</v>
      </c>
      <c r="C13" s="17">
        <v>25461600</v>
      </c>
      <c r="D13" s="21">
        <v>27715236</v>
      </c>
      <c r="E13" s="22">
        <v>32256744</v>
      </c>
      <c r="F13" s="17">
        <v>32256744</v>
      </c>
      <c r="G13" s="23">
        <v>32256744</v>
      </c>
      <c r="H13" s="19">
        <v>0</v>
      </c>
      <c r="I13" s="22">
        <v>33000000</v>
      </c>
      <c r="J13" s="17">
        <v>34902017</v>
      </c>
      <c r="K13" s="23">
        <v>36873944</v>
      </c>
    </row>
    <row r="14" spans="1:11" ht="13.5" x14ac:dyDescent="0.25">
      <c r="A14" s="20" t="s">
        <v>25</v>
      </c>
      <c r="B14" s="17">
        <v>744067</v>
      </c>
      <c r="C14" s="17">
        <v>1020945</v>
      </c>
      <c r="D14" s="21">
        <v>1429307</v>
      </c>
      <c r="E14" s="22">
        <v>849996</v>
      </c>
      <c r="F14" s="17">
        <v>2100000</v>
      </c>
      <c r="G14" s="23">
        <v>2100000</v>
      </c>
      <c r="H14" s="19">
        <v>0</v>
      </c>
      <c r="I14" s="22">
        <v>2100000</v>
      </c>
      <c r="J14" s="17">
        <v>2196600</v>
      </c>
      <c r="K14" s="23">
        <v>2295447</v>
      </c>
    </row>
    <row r="15" spans="1:11" ht="13.5" x14ac:dyDescent="0.25">
      <c r="A15" s="20" t="s">
        <v>26</v>
      </c>
      <c r="B15" s="17">
        <v>4844634</v>
      </c>
      <c r="C15" s="17">
        <v>4210720</v>
      </c>
      <c r="D15" s="21">
        <v>5426191</v>
      </c>
      <c r="E15" s="22">
        <v>6200004</v>
      </c>
      <c r="F15" s="17">
        <v>7600000</v>
      </c>
      <c r="G15" s="23">
        <v>7600000</v>
      </c>
      <c r="H15" s="19">
        <v>7431459</v>
      </c>
      <c r="I15" s="22">
        <v>7500000</v>
      </c>
      <c r="J15" s="17">
        <v>7845000</v>
      </c>
      <c r="K15" s="23">
        <v>8198025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103582677</v>
      </c>
      <c r="C17" s="17">
        <v>92499115</v>
      </c>
      <c r="D17" s="21">
        <v>118942104</v>
      </c>
      <c r="E17" s="22">
        <v>133771903</v>
      </c>
      <c r="F17" s="17">
        <v>150977576</v>
      </c>
      <c r="G17" s="23">
        <v>150977576</v>
      </c>
      <c r="H17" s="19">
        <v>118837806</v>
      </c>
      <c r="I17" s="22">
        <v>158679858</v>
      </c>
      <c r="J17" s="17">
        <v>166156950</v>
      </c>
      <c r="K17" s="23">
        <v>173819839</v>
      </c>
    </row>
    <row r="18" spans="1:11" ht="13.5" x14ac:dyDescent="0.25">
      <c r="A18" s="30" t="s">
        <v>29</v>
      </c>
      <c r="B18" s="31">
        <f>SUM(B11:B17)</f>
        <v>218216926</v>
      </c>
      <c r="C18" s="32">
        <f t="shared" ref="C18:K18" si="1">SUM(C11:C17)</f>
        <v>213452542</v>
      </c>
      <c r="D18" s="33">
        <f t="shared" si="1"/>
        <v>250631341</v>
      </c>
      <c r="E18" s="31">
        <f t="shared" si="1"/>
        <v>286339350</v>
      </c>
      <c r="F18" s="32">
        <f t="shared" si="1"/>
        <v>305144017</v>
      </c>
      <c r="G18" s="34">
        <f t="shared" si="1"/>
        <v>305144017</v>
      </c>
      <c r="H18" s="35">
        <f t="shared" si="1"/>
        <v>215047943</v>
      </c>
      <c r="I18" s="31">
        <f t="shared" si="1"/>
        <v>323504750</v>
      </c>
      <c r="J18" s="32">
        <f t="shared" si="1"/>
        <v>338947803</v>
      </c>
      <c r="K18" s="34">
        <f t="shared" si="1"/>
        <v>354787623</v>
      </c>
    </row>
    <row r="19" spans="1:11" ht="13.5" x14ac:dyDescent="0.25">
      <c r="A19" s="30" t="s">
        <v>30</v>
      </c>
      <c r="B19" s="36">
        <f>+B10-B18</f>
        <v>85123371</v>
      </c>
      <c r="C19" s="37">
        <f t="shared" ref="C19:K19" si="2">+C10-C18</f>
        <v>80040790</v>
      </c>
      <c r="D19" s="38">
        <f t="shared" si="2"/>
        <v>73476278</v>
      </c>
      <c r="E19" s="36">
        <f t="shared" si="2"/>
        <v>62631714</v>
      </c>
      <c r="F19" s="37">
        <f t="shared" si="2"/>
        <v>69332264</v>
      </c>
      <c r="G19" s="39">
        <f t="shared" si="2"/>
        <v>69332264</v>
      </c>
      <c r="H19" s="40">
        <f t="shared" si="2"/>
        <v>153556451</v>
      </c>
      <c r="I19" s="36">
        <f t="shared" si="2"/>
        <v>76092282</v>
      </c>
      <c r="J19" s="37">
        <f t="shared" si="2"/>
        <v>68342465</v>
      </c>
      <c r="K19" s="39">
        <f t="shared" si="2"/>
        <v>57669502</v>
      </c>
    </row>
    <row r="20" spans="1:11" ht="25.5" x14ac:dyDescent="0.2">
      <c r="A20" s="41" t="s">
        <v>31</v>
      </c>
      <c r="B20" s="42">
        <v>46295943</v>
      </c>
      <c r="C20" s="43">
        <v>33659405</v>
      </c>
      <c r="D20" s="44">
        <v>73821713</v>
      </c>
      <c r="E20" s="42">
        <v>31371996</v>
      </c>
      <c r="F20" s="43">
        <v>94311185</v>
      </c>
      <c r="G20" s="45">
        <v>94311185</v>
      </c>
      <c r="H20" s="46">
        <v>49679397</v>
      </c>
      <c r="I20" s="42">
        <v>45215350</v>
      </c>
      <c r="J20" s="43">
        <v>30654600</v>
      </c>
      <c r="K20" s="45">
        <v>33051450</v>
      </c>
    </row>
    <row r="21" spans="1:11" ht="13.5" x14ac:dyDescent="0.25">
      <c r="A21" s="47" t="s">
        <v>32</v>
      </c>
      <c r="B21" s="48">
        <v>0</v>
      </c>
      <c r="C21" s="49">
        <v>18561629</v>
      </c>
      <c r="D21" s="50">
        <v>7357196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131419314</v>
      </c>
      <c r="C22" s="55">
        <f t="shared" ref="C22:K22" si="3">SUM(C19:C21)</f>
        <v>132261824</v>
      </c>
      <c r="D22" s="56">
        <f t="shared" si="3"/>
        <v>154655187</v>
      </c>
      <c r="E22" s="54">
        <f t="shared" si="3"/>
        <v>94003710</v>
      </c>
      <c r="F22" s="55">
        <f t="shared" si="3"/>
        <v>163643449</v>
      </c>
      <c r="G22" s="57">
        <f t="shared" si="3"/>
        <v>163643449</v>
      </c>
      <c r="H22" s="58">
        <f t="shared" si="3"/>
        <v>203235848</v>
      </c>
      <c r="I22" s="54">
        <f t="shared" si="3"/>
        <v>121307632</v>
      </c>
      <c r="J22" s="55">
        <f t="shared" si="3"/>
        <v>98997065</v>
      </c>
      <c r="K22" s="57">
        <f t="shared" si="3"/>
        <v>90720952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131419314</v>
      </c>
      <c r="C24" s="37">
        <f t="shared" ref="C24:K24" si="4">SUM(C22:C23)</f>
        <v>132261824</v>
      </c>
      <c r="D24" s="38">
        <f t="shared" si="4"/>
        <v>154655187</v>
      </c>
      <c r="E24" s="36">
        <f t="shared" si="4"/>
        <v>94003710</v>
      </c>
      <c r="F24" s="37">
        <f t="shared" si="4"/>
        <v>163643449</v>
      </c>
      <c r="G24" s="39">
        <f t="shared" si="4"/>
        <v>163643449</v>
      </c>
      <c r="H24" s="40">
        <f t="shared" si="4"/>
        <v>203235848</v>
      </c>
      <c r="I24" s="36">
        <f t="shared" si="4"/>
        <v>121307632</v>
      </c>
      <c r="J24" s="37">
        <f t="shared" si="4"/>
        <v>98997065</v>
      </c>
      <c r="K24" s="39">
        <f t="shared" si="4"/>
        <v>90720952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130099954</v>
      </c>
      <c r="C27" s="66">
        <v>271012162</v>
      </c>
      <c r="D27" s="67">
        <v>267411472</v>
      </c>
      <c r="E27" s="68">
        <v>167915976</v>
      </c>
      <c r="F27" s="66">
        <v>225159726</v>
      </c>
      <c r="G27" s="69">
        <v>225159726</v>
      </c>
      <c r="H27" s="70">
        <v>189374796</v>
      </c>
      <c r="I27" s="68">
        <v>189560231</v>
      </c>
      <c r="J27" s="66">
        <v>157688183</v>
      </c>
      <c r="K27" s="69">
        <v>142926500</v>
      </c>
    </row>
    <row r="28" spans="1:11" ht="13.5" x14ac:dyDescent="0.25">
      <c r="A28" s="71" t="s">
        <v>36</v>
      </c>
      <c r="B28" s="17">
        <v>34795854</v>
      </c>
      <c r="C28" s="17">
        <v>36298438</v>
      </c>
      <c r="D28" s="21">
        <v>57044977</v>
      </c>
      <c r="E28" s="22">
        <v>25916004</v>
      </c>
      <c r="F28" s="17">
        <v>82009726</v>
      </c>
      <c r="G28" s="23">
        <v>82009726</v>
      </c>
      <c r="H28" s="19">
        <v>0</v>
      </c>
      <c r="I28" s="22">
        <v>39317695</v>
      </c>
      <c r="J28" s="17">
        <v>26656183</v>
      </c>
      <c r="K28" s="23">
        <v>28740401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104743329</v>
      </c>
      <c r="C31" s="17">
        <v>174850347</v>
      </c>
      <c r="D31" s="21">
        <v>161315180</v>
      </c>
      <c r="E31" s="22">
        <v>141999972</v>
      </c>
      <c r="F31" s="17">
        <v>143150000</v>
      </c>
      <c r="G31" s="23">
        <v>143150000</v>
      </c>
      <c r="H31" s="19">
        <v>0</v>
      </c>
      <c r="I31" s="22">
        <v>150242536</v>
      </c>
      <c r="J31" s="17">
        <v>131032000</v>
      </c>
      <c r="K31" s="23">
        <v>114186099</v>
      </c>
    </row>
    <row r="32" spans="1:11" ht="13.5" x14ac:dyDescent="0.25">
      <c r="A32" s="30" t="s">
        <v>39</v>
      </c>
      <c r="B32" s="66">
        <f>SUM(B28:B31)</f>
        <v>139539183</v>
      </c>
      <c r="C32" s="66">
        <f t="shared" ref="C32:K32" si="5">SUM(C28:C31)</f>
        <v>211148785</v>
      </c>
      <c r="D32" s="67">
        <f t="shared" si="5"/>
        <v>218360157</v>
      </c>
      <c r="E32" s="68">
        <f t="shared" si="5"/>
        <v>167915976</v>
      </c>
      <c r="F32" s="66">
        <f t="shared" si="5"/>
        <v>225159726</v>
      </c>
      <c r="G32" s="69">
        <f t="shared" si="5"/>
        <v>225159726</v>
      </c>
      <c r="H32" s="70">
        <f t="shared" si="5"/>
        <v>0</v>
      </c>
      <c r="I32" s="68">
        <f t="shared" si="5"/>
        <v>189560231</v>
      </c>
      <c r="J32" s="66">
        <f t="shared" si="5"/>
        <v>157688183</v>
      </c>
      <c r="K32" s="69">
        <f t="shared" si="5"/>
        <v>142926500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342782924</v>
      </c>
      <c r="C35" s="17">
        <v>383075188</v>
      </c>
      <c r="D35" s="21">
        <v>420302114</v>
      </c>
      <c r="E35" s="22">
        <v>232785948</v>
      </c>
      <c r="F35" s="17">
        <v>243819150</v>
      </c>
      <c r="G35" s="23">
        <v>243819150</v>
      </c>
      <c r="H35" s="19">
        <v>608592966</v>
      </c>
      <c r="I35" s="22">
        <v>279656411</v>
      </c>
      <c r="J35" s="17">
        <v>256371411</v>
      </c>
      <c r="K35" s="23">
        <v>236270455</v>
      </c>
    </row>
    <row r="36" spans="1:11" ht="13.5" x14ac:dyDescent="0.25">
      <c r="A36" s="20" t="s">
        <v>42</v>
      </c>
      <c r="B36" s="17">
        <v>655588898</v>
      </c>
      <c r="C36" s="17">
        <v>809078460</v>
      </c>
      <c r="D36" s="21">
        <v>960894152</v>
      </c>
      <c r="E36" s="22">
        <v>1016962770</v>
      </c>
      <c r="F36" s="17">
        <v>1074206520</v>
      </c>
      <c r="G36" s="23">
        <v>1074206520</v>
      </c>
      <c r="H36" s="19">
        <v>1051306912</v>
      </c>
      <c r="I36" s="22">
        <v>1257121515</v>
      </c>
      <c r="J36" s="17">
        <v>1379907681</v>
      </c>
      <c r="K36" s="23">
        <v>1485960237</v>
      </c>
    </row>
    <row r="37" spans="1:11" ht="13.5" x14ac:dyDescent="0.25">
      <c r="A37" s="20" t="s">
        <v>43</v>
      </c>
      <c r="B37" s="17">
        <v>190217787</v>
      </c>
      <c r="C37" s="17">
        <v>254894233</v>
      </c>
      <c r="D37" s="21">
        <v>282086288</v>
      </c>
      <c r="E37" s="22">
        <v>102314751</v>
      </c>
      <c r="F37" s="17">
        <v>100951964</v>
      </c>
      <c r="G37" s="23">
        <v>100951964</v>
      </c>
      <c r="H37" s="19">
        <v>358650464</v>
      </c>
      <c r="I37" s="22">
        <v>113102062</v>
      </c>
      <c r="J37" s="17">
        <v>115506163</v>
      </c>
      <c r="K37" s="23">
        <v>112736803</v>
      </c>
    </row>
    <row r="38" spans="1:11" ht="13.5" x14ac:dyDescent="0.25">
      <c r="A38" s="20" t="s">
        <v>44</v>
      </c>
      <c r="B38" s="17">
        <v>1060887</v>
      </c>
      <c r="C38" s="17">
        <v>1907992</v>
      </c>
      <c r="D38" s="21">
        <v>5501950</v>
      </c>
      <c r="E38" s="22">
        <v>3853737</v>
      </c>
      <c r="F38" s="17">
        <v>3853737</v>
      </c>
      <c r="G38" s="23">
        <v>3853737</v>
      </c>
      <c r="H38" s="19">
        <v>5768424</v>
      </c>
      <c r="I38" s="22">
        <v>5731062</v>
      </c>
      <c r="J38" s="17">
        <v>5731062</v>
      </c>
      <c r="K38" s="23">
        <v>5731062</v>
      </c>
    </row>
    <row r="39" spans="1:11" ht="13.5" x14ac:dyDescent="0.25">
      <c r="A39" s="20" t="s">
        <v>45</v>
      </c>
      <c r="B39" s="17">
        <v>807093132</v>
      </c>
      <c r="C39" s="17">
        <v>935812310</v>
      </c>
      <c r="D39" s="21">
        <v>1093608038</v>
      </c>
      <c r="E39" s="22">
        <v>1143580230</v>
      </c>
      <c r="F39" s="17">
        <v>1213219969</v>
      </c>
      <c r="G39" s="23">
        <v>1213219969</v>
      </c>
      <c r="H39" s="19">
        <v>1308185165</v>
      </c>
      <c r="I39" s="22">
        <v>1417944802</v>
      </c>
      <c r="J39" s="17">
        <v>1515041867</v>
      </c>
      <c r="K39" s="23">
        <v>1603762827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400342401</v>
      </c>
      <c r="C42" s="17">
        <v>536420766</v>
      </c>
      <c r="D42" s="21">
        <v>237096053</v>
      </c>
      <c r="E42" s="22">
        <v>92534828</v>
      </c>
      <c r="F42" s="17">
        <v>162961772</v>
      </c>
      <c r="G42" s="23">
        <v>162961772</v>
      </c>
      <c r="H42" s="19">
        <v>236359058</v>
      </c>
      <c r="I42" s="22">
        <v>135234190</v>
      </c>
      <c r="J42" s="17">
        <v>120659821</v>
      </c>
      <c r="K42" s="23">
        <v>107655103</v>
      </c>
    </row>
    <row r="43" spans="1:11" ht="13.5" x14ac:dyDescent="0.25">
      <c r="A43" s="20" t="s">
        <v>48</v>
      </c>
      <c r="B43" s="17">
        <v>-138300050</v>
      </c>
      <c r="C43" s="17">
        <v>-140378762</v>
      </c>
      <c r="D43" s="21">
        <v>-163136358</v>
      </c>
      <c r="E43" s="22">
        <v>-168665976</v>
      </c>
      <c r="F43" s="17">
        <v>-226659726</v>
      </c>
      <c r="G43" s="23">
        <v>-226659726</v>
      </c>
      <c r="H43" s="19">
        <v>-113570088</v>
      </c>
      <c r="I43" s="22">
        <v>-191060231</v>
      </c>
      <c r="J43" s="17">
        <v>-159257183</v>
      </c>
      <c r="K43" s="23">
        <v>-144566105</v>
      </c>
    </row>
    <row r="44" spans="1:11" ht="13.5" x14ac:dyDescent="0.25">
      <c r="A44" s="20" t="s">
        <v>49</v>
      </c>
      <c r="B44" s="17">
        <v>0</v>
      </c>
      <c r="C44" s="17">
        <v>666919</v>
      </c>
      <c r="D44" s="21">
        <v>823064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335889780</v>
      </c>
      <c r="C45" s="66">
        <v>520607006</v>
      </c>
      <c r="D45" s="67">
        <v>229531286</v>
      </c>
      <c r="E45" s="68">
        <v>93678802</v>
      </c>
      <c r="F45" s="66">
        <v>106111996</v>
      </c>
      <c r="G45" s="69">
        <v>106111996</v>
      </c>
      <c r="H45" s="70">
        <v>424226248</v>
      </c>
      <c r="I45" s="68">
        <v>135444178</v>
      </c>
      <c r="J45" s="66">
        <v>96846816</v>
      </c>
      <c r="K45" s="69">
        <v>59935814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123898078</v>
      </c>
      <c r="C48" s="17">
        <v>154748531</v>
      </c>
      <c r="D48" s="21">
        <v>150718635</v>
      </c>
      <c r="E48" s="22">
        <v>93678802</v>
      </c>
      <c r="F48" s="17">
        <v>106111996</v>
      </c>
      <c r="G48" s="23">
        <v>106111996</v>
      </c>
      <c r="H48" s="19">
        <v>167446032</v>
      </c>
      <c r="I48" s="22">
        <v>135444178</v>
      </c>
      <c r="J48" s="17">
        <v>96846816</v>
      </c>
      <c r="K48" s="23">
        <v>59935814</v>
      </c>
    </row>
    <row r="49" spans="1:11" ht="13.5" x14ac:dyDescent="0.25">
      <c r="A49" s="20" t="s">
        <v>53</v>
      </c>
      <c r="B49" s="17">
        <f>+B75</f>
        <v>-18859924.535133988</v>
      </c>
      <c r="C49" s="17">
        <f t="shared" ref="C49:K49" si="6">+C75</f>
        <v>-34682749.159242913</v>
      </c>
      <c r="D49" s="21">
        <f t="shared" si="6"/>
        <v>-6911204.7489552796</v>
      </c>
      <c r="E49" s="22">
        <f t="shared" si="6"/>
        <v>-21641658.492915347</v>
      </c>
      <c r="F49" s="17">
        <f t="shared" si="6"/>
        <v>-26295623.359907553</v>
      </c>
      <c r="G49" s="23">
        <f t="shared" si="6"/>
        <v>-26295623.359907553</v>
      </c>
      <c r="H49" s="19">
        <f t="shared" si="6"/>
        <v>-18083971.273244321</v>
      </c>
      <c r="I49" s="22">
        <f t="shared" si="6"/>
        <v>-38078826.070217744</v>
      </c>
      <c r="J49" s="17">
        <f t="shared" si="6"/>
        <v>-70557523.001738459</v>
      </c>
      <c r="K49" s="23">
        <f t="shared" si="6"/>
        <v>-109166337.62358832</v>
      </c>
    </row>
    <row r="50" spans="1:11" ht="13.5" x14ac:dyDescent="0.25">
      <c r="A50" s="30" t="s">
        <v>54</v>
      </c>
      <c r="B50" s="66">
        <f>+B48-B49</f>
        <v>142758002.53513399</v>
      </c>
      <c r="C50" s="66">
        <f t="shared" ref="C50:K50" si="7">+C48-C49</f>
        <v>189431280.15924293</v>
      </c>
      <c r="D50" s="67">
        <f t="shared" si="7"/>
        <v>157629839.74895528</v>
      </c>
      <c r="E50" s="68">
        <f t="shared" si="7"/>
        <v>115320460.49291535</v>
      </c>
      <c r="F50" s="66">
        <f t="shared" si="7"/>
        <v>132407619.35990755</v>
      </c>
      <c r="G50" s="69">
        <f t="shared" si="7"/>
        <v>132407619.35990755</v>
      </c>
      <c r="H50" s="70">
        <f t="shared" si="7"/>
        <v>185530003.27324432</v>
      </c>
      <c r="I50" s="68">
        <f t="shared" si="7"/>
        <v>173523004.07021773</v>
      </c>
      <c r="J50" s="66">
        <f t="shared" si="7"/>
        <v>167404339.00173846</v>
      </c>
      <c r="K50" s="69">
        <f t="shared" si="7"/>
        <v>169102151.62358832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442521186</v>
      </c>
      <c r="C53" s="17">
        <v>680616817</v>
      </c>
      <c r="D53" s="21">
        <v>766415301</v>
      </c>
      <c r="E53" s="22">
        <v>752052370</v>
      </c>
      <c r="F53" s="17">
        <v>755473232</v>
      </c>
      <c r="G53" s="23">
        <v>755473232</v>
      </c>
      <c r="H53" s="19">
        <v>798744532</v>
      </c>
      <c r="I53" s="22">
        <v>1095917806</v>
      </c>
      <c r="J53" s="17">
        <v>1086120998</v>
      </c>
      <c r="K53" s="23">
        <v>1062421402</v>
      </c>
    </row>
    <row r="54" spans="1:11" ht="13.5" x14ac:dyDescent="0.25">
      <c r="A54" s="20" t="s">
        <v>57</v>
      </c>
      <c r="B54" s="17">
        <v>21525932</v>
      </c>
      <c r="C54" s="17">
        <v>25461600</v>
      </c>
      <c r="D54" s="21">
        <v>27715236</v>
      </c>
      <c r="E54" s="22">
        <v>32256744</v>
      </c>
      <c r="F54" s="17">
        <v>32256744</v>
      </c>
      <c r="G54" s="23">
        <v>32256744</v>
      </c>
      <c r="H54" s="19">
        <v>0</v>
      </c>
      <c r="I54" s="22">
        <v>33000000</v>
      </c>
      <c r="J54" s="17">
        <v>34902017</v>
      </c>
      <c r="K54" s="23">
        <v>36873944</v>
      </c>
    </row>
    <row r="55" spans="1:11" ht="13.5" x14ac:dyDescent="0.25">
      <c r="A55" s="20" t="s">
        <v>58</v>
      </c>
      <c r="B55" s="17">
        <v>43041592</v>
      </c>
      <c r="C55" s="17">
        <v>45060154</v>
      </c>
      <c r="D55" s="21">
        <v>64968725</v>
      </c>
      <c r="E55" s="22">
        <v>27300000</v>
      </c>
      <c r="F55" s="17">
        <v>29550000</v>
      </c>
      <c r="G55" s="23">
        <v>29550000</v>
      </c>
      <c r="H55" s="19">
        <v>30817271</v>
      </c>
      <c r="I55" s="22">
        <v>35739130</v>
      </c>
      <c r="J55" s="17">
        <v>22054345</v>
      </c>
      <c r="K55" s="23">
        <v>19956522</v>
      </c>
    </row>
    <row r="56" spans="1:11" ht="13.5" x14ac:dyDescent="0.25">
      <c r="A56" s="20" t="s">
        <v>59</v>
      </c>
      <c r="B56" s="17">
        <v>2602084</v>
      </c>
      <c r="C56" s="17">
        <v>2322186</v>
      </c>
      <c r="D56" s="21">
        <v>4263891</v>
      </c>
      <c r="E56" s="22">
        <v>6950004</v>
      </c>
      <c r="F56" s="17">
        <v>8450000</v>
      </c>
      <c r="G56" s="23">
        <v>8450000</v>
      </c>
      <c r="H56" s="19">
        <v>6901870</v>
      </c>
      <c r="I56" s="22">
        <v>10170000</v>
      </c>
      <c r="J56" s="17">
        <v>10815640</v>
      </c>
      <c r="K56" s="23">
        <v>11488164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24076101</v>
      </c>
      <c r="C60" s="17">
        <v>18650968</v>
      </c>
      <c r="D60" s="21">
        <v>21218342</v>
      </c>
      <c r="E60" s="22">
        <v>19555968</v>
      </c>
      <c r="F60" s="17">
        <v>24150000</v>
      </c>
      <c r="G60" s="23">
        <v>24150000</v>
      </c>
      <c r="H60" s="19">
        <v>28127556</v>
      </c>
      <c r="I60" s="22">
        <v>25550000</v>
      </c>
      <c r="J60" s="17">
        <v>26725300</v>
      </c>
      <c r="K60" s="23">
        <v>27927939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0.86590895101200549</v>
      </c>
      <c r="C70" s="5">
        <f t="shared" ref="C70:K70" si="8">IF(ISERROR(C71/C72),0,(C71/C72))</f>
        <v>1.901178863808862</v>
      </c>
      <c r="D70" s="5">
        <f t="shared" si="8"/>
        <v>1.2196306854862302</v>
      </c>
      <c r="E70" s="5">
        <f t="shared" si="8"/>
        <v>0.69704037936415753</v>
      </c>
      <c r="F70" s="5">
        <f t="shared" si="8"/>
        <v>0.71838716247306167</v>
      </c>
      <c r="G70" s="5">
        <f t="shared" si="8"/>
        <v>0.71838716247306167</v>
      </c>
      <c r="H70" s="5">
        <f t="shared" si="8"/>
        <v>1.2786700556718877</v>
      </c>
      <c r="I70" s="5">
        <f t="shared" si="8"/>
        <v>0.87443490381500488</v>
      </c>
      <c r="J70" s="5">
        <f t="shared" si="8"/>
        <v>0.87909958531926402</v>
      </c>
      <c r="K70" s="5">
        <f t="shared" si="8"/>
        <v>0.87349004905985717</v>
      </c>
    </row>
    <row r="71" spans="1:11" hidden="1" x14ac:dyDescent="0.2">
      <c r="A71" s="1" t="s">
        <v>108</v>
      </c>
      <c r="B71" s="2">
        <f>+B83</f>
        <v>106419158</v>
      </c>
      <c r="C71" s="2">
        <f t="shared" ref="C71:K71" si="9">+C83</f>
        <v>248004777</v>
      </c>
      <c r="D71" s="2">
        <f t="shared" si="9"/>
        <v>174468694</v>
      </c>
      <c r="E71" s="2">
        <f t="shared" si="9"/>
        <v>110890824</v>
      </c>
      <c r="F71" s="2">
        <f t="shared" si="9"/>
        <v>129327437</v>
      </c>
      <c r="G71" s="2">
        <f t="shared" si="9"/>
        <v>129327437</v>
      </c>
      <c r="H71" s="2">
        <f t="shared" si="9"/>
        <v>223330631</v>
      </c>
      <c r="I71" s="2">
        <f t="shared" si="9"/>
        <v>167728687</v>
      </c>
      <c r="J71" s="2">
        <f t="shared" si="9"/>
        <v>176380118</v>
      </c>
      <c r="K71" s="2">
        <f t="shared" si="9"/>
        <v>183141093</v>
      </c>
    </row>
    <row r="72" spans="1:11" hidden="1" x14ac:dyDescent="0.2">
      <c r="A72" s="1" t="s">
        <v>109</v>
      </c>
      <c r="B72" s="2">
        <f>+B77</f>
        <v>122898785</v>
      </c>
      <c r="C72" s="2">
        <f t="shared" ref="C72:K72" si="10">+C77</f>
        <v>130447893</v>
      </c>
      <c r="D72" s="2">
        <f t="shared" si="10"/>
        <v>143050430</v>
      </c>
      <c r="E72" s="2">
        <f t="shared" si="10"/>
        <v>159088092</v>
      </c>
      <c r="F72" s="2">
        <f t="shared" si="10"/>
        <v>180024705</v>
      </c>
      <c r="G72" s="2">
        <f t="shared" si="10"/>
        <v>180024705</v>
      </c>
      <c r="H72" s="2">
        <f t="shared" si="10"/>
        <v>174658529</v>
      </c>
      <c r="I72" s="2">
        <f t="shared" si="10"/>
        <v>191813806</v>
      </c>
      <c r="J72" s="2">
        <f t="shared" si="10"/>
        <v>200637244</v>
      </c>
      <c r="K72" s="2">
        <f t="shared" si="10"/>
        <v>209665918</v>
      </c>
    </row>
    <row r="73" spans="1:11" hidden="1" x14ac:dyDescent="0.2">
      <c r="A73" s="1" t="s">
        <v>110</v>
      </c>
      <c r="B73" s="2">
        <f>+B74</f>
        <v>-21373552.66666666</v>
      </c>
      <c r="C73" s="2">
        <f t="shared" ref="C73:K73" si="11">+(C78+C80+C81+C82)-(B78+B80+B81+B82)</f>
        <v>-19087722</v>
      </c>
      <c r="D73" s="2">
        <f t="shared" si="11"/>
        <v>6668295</v>
      </c>
      <c r="E73" s="2">
        <f t="shared" si="11"/>
        <v>46139296</v>
      </c>
      <c r="F73" s="2">
        <f>+(F78+F80+F81+F82)-(D78+D80+D81+D82)</f>
        <v>46139296</v>
      </c>
      <c r="G73" s="2">
        <f>+(G78+G80+G81+G82)-(D78+D80+D81+D82)</f>
        <v>46139296</v>
      </c>
      <c r="H73" s="2">
        <f>+(H78+H80+H81+H82)-(D78+D80+D81+D82)</f>
        <v>34172238</v>
      </c>
      <c r="I73" s="2">
        <f>+(I78+I80+I81+I82)-(E78+E80+E81+E82)</f>
        <v>10234663</v>
      </c>
      <c r="J73" s="2">
        <f t="shared" si="11"/>
        <v>14363090</v>
      </c>
      <c r="K73" s="2">
        <f t="shared" si="11"/>
        <v>16185557</v>
      </c>
    </row>
    <row r="74" spans="1:11" hidden="1" x14ac:dyDescent="0.2">
      <c r="A74" s="1" t="s">
        <v>111</v>
      </c>
      <c r="B74" s="2">
        <f>+TREND(C74:E74)</f>
        <v>-21373552.66666666</v>
      </c>
      <c r="C74" s="2">
        <f>+C73</f>
        <v>-19087722</v>
      </c>
      <c r="D74" s="2">
        <f t="shared" ref="D74:K74" si="12">+D73</f>
        <v>6668295</v>
      </c>
      <c r="E74" s="2">
        <f t="shared" si="12"/>
        <v>46139296</v>
      </c>
      <c r="F74" s="2">
        <f t="shared" si="12"/>
        <v>46139296</v>
      </c>
      <c r="G74" s="2">
        <f t="shared" si="12"/>
        <v>46139296</v>
      </c>
      <c r="H74" s="2">
        <f t="shared" si="12"/>
        <v>34172238</v>
      </c>
      <c r="I74" s="2">
        <f t="shared" si="12"/>
        <v>10234663</v>
      </c>
      <c r="J74" s="2">
        <f t="shared" si="12"/>
        <v>14363090</v>
      </c>
      <c r="K74" s="2">
        <f t="shared" si="12"/>
        <v>16185557</v>
      </c>
    </row>
    <row r="75" spans="1:11" hidden="1" x14ac:dyDescent="0.2">
      <c r="A75" s="1" t="s">
        <v>112</v>
      </c>
      <c r="B75" s="2">
        <f>+B84-(((B80+B81+B82+B78)*B70)-B79)</f>
        <v>-18859924.535133988</v>
      </c>
      <c r="C75" s="2">
        <f t="shared" ref="C75:K75" si="13">+C84-(((C80+C81+C82+C78)*C70)-C79)</f>
        <v>-34682749.159242913</v>
      </c>
      <c r="D75" s="2">
        <f t="shared" si="13"/>
        <v>-6911204.7489552796</v>
      </c>
      <c r="E75" s="2">
        <f t="shared" si="13"/>
        <v>-21641658.492915347</v>
      </c>
      <c r="F75" s="2">
        <f t="shared" si="13"/>
        <v>-26295623.359907553</v>
      </c>
      <c r="G75" s="2">
        <f t="shared" si="13"/>
        <v>-26295623.359907553</v>
      </c>
      <c r="H75" s="2">
        <f t="shared" si="13"/>
        <v>-18083971.273244321</v>
      </c>
      <c r="I75" s="2">
        <f t="shared" si="13"/>
        <v>-38078826.070217744</v>
      </c>
      <c r="J75" s="2">
        <f t="shared" si="13"/>
        <v>-70557523.001738459</v>
      </c>
      <c r="K75" s="2">
        <f t="shared" si="13"/>
        <v>-109166337.62358832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122898785</v>
      </c>
      <c r="C77" s="3">
        <v>130447893</v>
      </c>
      <c r="D77" s="3">
        <v>143050430</v>
      </c>
      <c r="E77" s="3">
        <v>159088092</v>
      </c>
      <c r="F77" s="3">
        <v>180024705</v>
      </c>
      <c r="G77" s="3">
        <v>180024705</v>
      </c>
      <c r="H77" s="3">
        <v>174658529</v>
      </c>
      <c r="I77" s="3">
        <v>191813806</v>
      </c>
      <c r="J77" s="3">
        <v>200637244</v>
      </c>
      <c r="K77" s="3">
        <v>209665918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62353245</v>
      </c>
      <c r="C79" s="3">
        <v>69809896</v>
      </c>
      <c r="D79" s="3">
        <v>81212607</v>
      </c>
      <c r="E79" s="3">
        <v>76163477</v>
      </c>
      <c r="F79" s="3">
        <v>73994690</v>
      </c>
      <c r="G79" s="3">
        <v>73994690</v>
      </c>
      <c r="H79" s="3">
        <v>76728667</v>
      </c>
      <c r="I79" s="3">
        <v>88430332</v>
      </c>
      <c r="J79" s="3">
        <v>89788433</v>
      </c>
      <c r="K79" s="3">
        <v>85926011</v>
      </c>
    </row>
    <row r="80" spans="1:11" hidden="1" x14ac:dyDescent="0.2">
      <c r="A80" s="1" t="s">
        <v>71</v>
      </c>
      <c r="B80" s="3">
        <v>61056321</v>
      </c>
      <c r="C80" s="3">
        <v>39268152</v>
      </c>
      <c r="D80" s="3">
        <v>-5290022</v>
      </c>
      <c r="E80" s="3">
        <v>43576468</v>
      </c>
      <c r="F80" s="3">
        <v>41026468</v>
      </c>
      <c r="G80" s="3">
        <v>41026468</v>
      </c>
      <c r="H80" s="3">
        <v>1415125</v>
      </c>
      <c r="I80" s="3">
        <v>22345719</v>
      </c>
      <c r="J80" s="3">
        <v>14372807</v>
      </c>
      <c r="K80" s="3">
        <v>6070407</v>
      </c>
    </row>
    <row r="81" spans="1:11" hidden="1" x14ac:dyDescent="0.2">
      <c r="A81" s="1" t="s">
        <v>72</v>
      </c>
      <c r="B81" s="3">
        <v>21643125</v>
      </c>
      <c r="C81" s="3">
        <v>24343572</v>
      </c>
      <c r="D81" s="3">
        <v>75570041</v>
      </c>
      <c r="E81" s="3">
        <v>72842847</v>
      </c>
      <c r="F81" s="3">
        <v>75392847</v>
      </c>
      <c r="G81" s="3">
        <v>75392847</v>
      </c>
      <c r="H81" s="3">
        <v>103037132</v>
      </c>
      <c r="I81" s="3">
        <v>104308259</v>
      </c>
      <c r="J81" s="3">
        <v>126644261</v>
      </c>
      <c r="K81" s="3">
        <v>151132218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106419158</v>
      </c>
      <c r="C83" s="3">
        <v>248004777</v>
      </c>
      <c r="D83" s="3">
        <v>174468694</v>
      </c>
      <c r="E83" s="3">
        <v>110890824</v>
      </c>
      <c r="F83" s="3">
        <v>129327437</v>
      </c>
      <c r="G83" s="3">
        <v>129327437</v>
      </c>
      <c r="H83" s="3">
        <v>223330631</v>
      </c>
      <c r="I83" s="3">
        <v>167728687</v>
      </c>
      <c r="J83" s="3">
        <v>176380118</v>
      </c>
      <c r="K83" s="3">
        <v>183141093</v>
      </c>
    </row>
    <row r="84" spans="1:11" hidden="1" x14ac:dyDescent="0.2">
      <c r="A84" s="1" t="s">
        <v>75</v>
      </c>
      <c r="B84" s="3">
        <v>-9602979</v>
      </c>
      <c r="C84" s="3">
        <v>16444620</v>
      </c>
      <c r="D84" s="3">
        <v>-2408144</v>
      </c>
      <c r="E84" s="3">
        <v>-16656172</v>
      </c>
      <c r="F84" s="3">
        <v>-16656172</v>
      </c>
      <c r="G84" s="3">
        <v>-16656172</v>
      </c>
      <c r="H84" s="3">
        <v>38747335</v>
      </c>
      <c r="I84" s="3">
        <v>-15758499</v>
      </c>
      <c r="J84" s="3">
        <v>-36377910</v>
      </c>
      <c r="K84" s="3">
        <v>-57777420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309533804</v>
      </c>
      <c r="C6" s="17">
        <v>230877012</v>
      </c>
      <c r="D6" s="21">
        <v>239319128</v>
      </c>
      <c r="E6" s="22">
        <v>325753234</v>
      </c>
      <c r="F6" s="17">
        <v>325753234</v>
      </c>
      <c r="G6" s="23">
        <v>325753234</v>
      </c>
      <c r="H6" s="19">
        <v>129111750</v>
      </c>
      <c r="I6" s="22">
        <v>306838692</v>
      </c>
      <c r="J6" s="17">
        <v>645360036</v>
      </c>
      <c r="K6" s="23">
        <v>338279460</v>
      </c>
    </row>
    <row r="7" spans="1:11" ht="13.5" x14ac:dyDescent="0.25">
      <c r="A7" s="20" t="s">
        <v>19</v>
      </c>
      <c r="B7" s="17">
        <v>6479246</v>
      </c>
      <c r="C7" s="17">
        <v>3621608</v>
      </c>
      <c r="D7" s="21">
        <v>11463425</v>
      </c>
      <c r="E7" s="22">
        <v>4000000</v>
      </c>
      <c r="F7" s="17">
        <v>4000000</v>
      </c>
      <c r="G7" s="23">
        <v>4000000</v>
      </c>
      <c r="H7" s="19">
        <v>27775043</v>
      </c>
      <c r="I7" s="22">
        <v>18000000</v>
      </c>
      <c r="J7" s="17">
        <v>37656000</v>
      </c>
      <c r="K7" s="23">
        <v>19694088</v>
      </c>
    </row>
    <row r="8" spans="1:11" ht="13.5" x14ac:dyDescent="0.25">
      <c r="A8" s="20" t="s">
        <v>20</v>
      </c>
      <c r="B8" s="17">
        <v>1134912391</v>
      </c>
      <c r="C8" s="17">
        <v>1065743054</v>
      </c>
      <c r="D8" s="21">
        <v>1196690336</v>
      </c>
      <c r="E8" s="22">
        <v>1277722000</v>
      </c>
      <c r="F8" s="17">
        <v>1277235000</v>
      </c>
      <c r="G8" s="23">
        <v>1277235000</v>
      </c>
      <c r="H8" s="19">
        <v>1297360745</v>
      </c>
      <c r="I8" s="22">
        <v>1353288996</v>
      </c>
      <c r="J8" s="17">
        <v>1427252004</v>
      </c>
      <c r="K8" s="23">
        <v>1511807004</v>
      </c>
    </row>
    <row r="9" spans="1:11" ht="13.5" x14ac:dyDescent="0.25">
      <c r="A9" s="20" t="s">
        <v>21</v>
      </c>
      <c r="B9" s="17">
        <v>232022737</v>
      </c>
      <c r="C9" s="17">
        <v>81382985</v>
      </c>
      <c r="D9" s="21">
        <v>116279547</v>
      </c>
      <c r="E9" s="22">
        <v>82846448</v>
      </c>
      <c r="F9" s="17">
        <v>175396448</v>
      </c>
      <c r="G9" s="23">
        <v>175396448</v>
      </c>
      <c r="H9" s="19">
        <v>65213824</v>
      </c>
      <c r="I9" s="22">
        <v>75415968</v>
      </c>
      <c r="J9" s="17">
        <v>158373528</v>
      </c>
      <c r="K9" s="23">
        <v>83146104</v>
      </c>
    </row>
    <row r="10" spans="1:11" ht="25.5" x14ac:dyDescent="0.2">
      <c r="A10" s="24" t="s">
        <v>103</v>
      </c>
      <c r="B10" s="25">
        <f>SUM(B5:B9)</f>
        <v>1682948178</v>
      </c>
      <c r="C10" s="26">
        <f t="shared" ref="C10:K10" si="0">SUM(C5:C9)</f>
        <v>1381624659</v>
      </c>
      <c r="D10" s="27">
        <f t="shared" si="0"/>
        <v>1563752436</v>
      </c>
      <c r="E10" s="25">
        <f t="shared" si="0"/>
        <v>1690321682</v>
      </c>
      <c r="F10" s="26">
        <f t="shared" si="0"/>
        <v>1782384682</v>
      </c>
      <c r="G10" s="28">
        <f t="shared" si="0"/>
        <v>1782384682</v>
      </c>
      <c r="H10" s="29">
        <f t="shared" si="0"/>
        <v>1519461362</v>
      </c>
      <c r="I10" s="25">
        <f t="shared" si="0"/>
        <v>1753543656</v>
      </c>
      <c r="J10" s="26">
        <f t="shared" si="0"/>
        <v>2268641568</v>
      </c>
      <c r="K10" s="28">
        <f t="shared" si="0"/>
        <v>1952926656</v>
      </c>
    </row>
    <row r="11" spans="1:11" ht="13.5" x14ac:dyDescent="0.25">
      <c r="A11" s="20" t="s">
        <v>22</v>
      </c>
      <c r="B11" s="17">
        <v>464329946</v>
      </c>
      <c r="C11" s="17">
        <v>473907834</v>
      </c>
      <c r="D11" s="21">
        <v>486050147</v>
      </c>
      <c r="E11" s="22">
        <v>473006866</v>
      </c>
      <c r="F11" s="17">
        <v>528927880</v>
      </c>
      <c r="G11" s="23">
        <v>528927880</v>
      </c>
      <c r="H11" s="19">
        <v>473595777</v>
      </c>
      <c r="I11" s="22">
        <v>526096428</v>
      </c>
      <c r="J11" s="17">
        <v>564503448</v>
      </c>
      <c r="K11" s="23">
        <v>609888516</v>
      </c>
    </row>
    <row r="12" spans="1:11" ht="13.5" x14ac:dyDescent="0.25">
      <c r="A12" s="20" t="s">
        <v>23</v>
      </c>
      <c r="B12" s="17">
        <v>23550192</v>
      </c>
      <c r="C12" s="17">
        <v>12175089</v>
      </c>
      <c r="D12" s="21">
        <v>16436971</v>
      </c>
      <c r="E12" s="22">
        <v>12467717</v>
      </c>
      <c r="F12" s="17">
        <v>20113617</v>
      </c>
      <c r="G12" s="23">
        <v>20113617</v>
      </c>
      <c r="H12" s="19">
        <v>17953162</v>
      </c>
      <c r="I12" s="22">
        <v>23760648</v>
      </c>
      <c r="J12" s="17">
        <v>25698660</v>
      </c>
      <c r="K12" s="23">
        <v>27158592</v>
      </c>
    </row>
    <row r="13" spans="1:11" ht="13.5" x14ac:dyDescent="0.25">
      <c r="A13" s="20" t="s">
        <v>24</v>
      </c>
      <c r="B13" s="17">
        <v>202186799</v>
      </c>
      <c r="C13" s="17">
        <v>234333936</v>
      </c>
      <c r="D13" s="21">
        <v>249150938</v>
      </c>
      <c r="E13" s="22">
        <v>450000000</v>
      </c>
      <c r="F13" s="17">
        <v>293348183</v>
      </c>
      <c r="G13" s="23">
        <v>293348183</v>
      </c>
      <c r="H13" s="19">
        <v>232813297</v>
      </c>
      <c r="I13" s="22">
        <v>300018480</v>
      </c>
      <c r="J13" s="17">
        <v>312419364</v>
      </c>
      <c r="K13" s="23">
        <v>322840356</v>
      </c>
    </row>
    <row r="14" spans="1:11" ht="13.5" x14ac:dyDescent="0.25">
      <c r="A14" s="20" t="s">
        <v>25</v>
      </c>
      <c r="B14" s="17">
        <v>38144862</v>
      </c>
      <c r="C14" s="17">
        <v>52436446</v>
      </c>
      <c r="D14" s="21">
        <v>50876844</v>
      </c>
      <c r="E14" s="22">
        <v>54828060</v>
      </c>
      <c r="F14" s="17">
        <v>27978060</v>
      </c>
      <c r="G14" s="23">
        <v>27978060</v>
      </c>
      <c r="H14" s="19">
        <v>116103</v>
      </c>
      <c r="I14" s="22">
        <v>30734256</v>
      </c>
      <c r="J14" s="17">
        <v>32311116</v>
      </c>
      <c r="K14" s="23">
        <v>33961836</v>
      </c>
    </row>
    <row r="15" spans="1:11" ht="13.5" x14ac:dyDescent="0.25">
      <c r="A15" s="20" t="s">
        <v>26</v>
      </c>
      <c r="B15" s="17">
        <v>371827983</v>
      </c>
      <c r="C15" s="17">
        <v>481213599</v>
      </c>
      <c r="D15" s="21">
        <v>277588952</v>
      </c>
      <c r="E15" s="22">
        <v>409897675</v>
      </c>
      <c r="F15" s="17">
        <v>407547575</v>
      </c>
      <c r="G15" s="23">
        <v>407547575</v>
      </c>
      <c r="H15" s="19">
        <v>307965596</v>
      </c>
      <c r="I15" s="22">
        <v>413495712</v>
      </c>
      <c r="J15" s="17">
        <v>459862944</v>
      </c>
      <c r="K15" s="23">
        <v>566886228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387370651</v>
      </c>
      <c r="C17" s="17">
        <v>389758819</v>
      </c>
      <c r="D17" s="21">
        <v>860988066</v>
      </c>
      <c r="E17" s="22">
        <v>289203047</v>
      </c>
      <c r="F17" s="17">
        <v>416694478</v>
      </c>
      <c r="G17" s="23">
        <v>416694478</v>
      </c>
      <c r="H17" s="19">
        <v>429693547</v>
      </c>
      <c r="I17" s="22">
        <v>384876156</v>
      </c>
      <c r="J17" s="17">
        <v>450315480</v>
      </c>
      <c r="K17" s="23">
        <v>513393708</v>
      </c>
    </row>
    <row r="18" spans="1:11" ht="13.5" x14ac:dyDescent="0.25">
      <c r="A18" s="30" t="s">
        <v>29</v>
      </c>
      <c r="B18" s="31">
        <f>SUM(B11:B17)</f>
        <v>1487410433</v>
      </c>
      <c r="C18" s="32">
        <f t="shared" ref="C18:K18" si="1">SUM(C11:C17)</f>
        <v>1643825723</v>
      </c>
      <c r="D18" s="33">
        <f t="shared" si="1"/>
        <v>1941091918</v>
      </c>
      <c r="E18" s="31">
        <f t="shared" si="1"/>
        <v>1689403365</v>
      </c>
      <c r="F18" s="32">
        <f t="shared" si="1"/>
        <v>1694609793</v>
      </c>
      <c r="G18" s="34">
        <f t="shared" si="1"/>
        <v>1694609793</v>
      </c>
      <c r="H18" s="35">
        <f t="shared" si="1"/>
        <v>1462137482</v>
      </c>
      <c r="I18" s="31">
        <f t="shared" si="1"/>
        <v>1678981680</v>
      </c>
      <c r="J18" s="32">
        <f t="shared" si="1"/>
        <v>1845111012</v>
      </c>
      <c r="K18" s="34">
        <f t="shared" si="1"/>
        <v>2074129236</v>
      </c>
    </row>
    <row r="19" spans="1:11" ht="13.5" x14ac:dyDescent="0.25">
      <c r="A19" s="30" t="s">
        <v>30</v>
      </c>
      <c r="B19" s="36">
        <f>+B10-B18</f>
        <v>195537745</v>
      </c>
      <c r="C19" s="37">
        <f t="shared" ref="C19:K19" si="2">+C10-C18</f>
        <v>-262201064</v>
      </c>
      <c r="D19" s="38">
        <f t="shared" si="2"/>
        <v>-377339482</v>
      </c>
      <c r="E19" s="36">
        <f t="shared" si="2"/>
        <v>918317</v>
      </c>
      <c r="F19" s="37">
        <f t="shared" si="2"/>
        <v>87774889</v>
      </c>
      <c r="G19" s="39">
        <f t="shared" si="2"/>
        <v>87774889</v>
      </c>
      <c r="H19" s="40">
        <f t="shared" si="2"/>
        <v>57323880</v>
      </c>
      <c r="I19" s="36">
        <f t="shared" si="2"/>
        <v>74561976</v>
      </c>
      <c r="J19" s="37">
        <f t="shared" si="2"/>
        <v>423530556</v>
      </c>
      <c r="K19" s="39">
        <f t="shared" si="2"/>
        <v>-121202580</v>
      </c>
    </row>
    <row r="20" spans="1:11" ht="25.5" x14ac:dyDescent="0.2">
      <c r="A20" s="41" t="s">
        <v>31</v>
      </c>
      <c r="B20" s="42">
        <v>616639103</v>
      </c>
      <c r="C20" s="43">
        <v>443292962</v>
      </c>
      <c r="D20" s="44">
        <v>748332540</v>
      </c>
      <c r="E20" s="42">
        <v>550584000</v>
      </c>
      <c r="F20" s="43">
        <v>513918000</v>
      </c>
      <c r="G20" s="45">
        <v>513918000</v>
      </c>
      <c r="H20" s="46">
        <v>673608153</v>
      </c>
      <c r="I20" s="42">
        <v>575140992</v>
      </c>
      <c r="J20" s="43">
        <v>554434992</v>
      </c>
      <c r="K20" s="45">
        <v>605139996</v>
      </c>
    </row>
    <row r="21" spans="1:11" ht="13.5" x14ac:dyDescent="0.25">
      <c r="A21" s="47" t="s">
        <v>32</v>
      </c>
      <c r="B21" s="48">
        <v>3798435</v>
      </c>
      <c r="C21" s="49">
        <v>519500</v>
      </c>
      <c r="D21" s="50">
        <v>58700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815975283</v>
      </c>
      <c r="C22" s="55">
        <f t="shared" ref="C22:K22" si="3">SUM(C19:C21)</f>
        <v>181611398</v>
      </c>
      <c r="D22" s="56">
        <f t="shared" si="3"/>
        <v>371051758</v>
      </c>
      <c r="E22" s="54">
        <f t="shared" si="3"/>
        <v>551502317</v>
      </c>
      <c r="F22" s="55">
        <f t="shared" si="3"/>
        <v>601692889</v>
      </c>
      <c r="G22" s="57">
        <f t="shared" si="3"/>
        <v>601692889</v>
      </c>
      <c r="H22" s="58">
        <f t="shared" si="3"/>
        <v>730932033</v>
      </c>
      <c r="I22" s="54">
        <f t="shared" si="3"/>
        <v>649702968</v>
      </c>
      <c r="J22" s="55">
        <f t="shared" si="3"/>
        <v>977965548</v>
      </c>
      <c r="K22" s="57">
        <f t="shared" si="3"/>
        <v>483937416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815975283</v>
      </c>
      <c r="C24" s="37">
        <f t="shared" ref="C24:K24" si="4">SUM(C22:C23)</f>
        <v>181611398</v>
      </c>
      <c r="D24" s="38">
        <f t="shared" si="4"/>
        <v>371051758</v>
      </c>
      <c r="E24" s="36">
        <f t="shared" si="4"/>
        <v>551502317</v>
      </c>
      <c r="F24" s="37">
        <f t="shared" si="4"/>
        <v>601692889</v>
      </c>
      <c r="G24" s="39">
        <f t="shared" si="4"/>
        <v>601692889</v>
      </c>
      <c r="H24" s="40">
        <f t="shared" si="4"/>
        <v>730932033</v>
      </c>
      <c r="I24" s="36">
        <f t="shared" si="4"/>
        <v>649702968</v>
      </c>
      <c r="J24" s="37">
        <f t="shared" si="4"/>
        <v>977965548</v>
      </c>
      <c r="K24" s="39">
        <f t="shared" si="4"/>
        <v>483937416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958379114</v>
      </c>
      <c r="C27" s="66">
        <v>469700763</v>
      </c>
      <c r="D27" s="67">
        <v>637903593</v>
      </c>
      <c r="E27" s="68">
        <v>450742250</v>
      </c>
      <c r="F27" s="66">
        <v>485242250</v>
      </c>
      <c r="G27" s="69">
        <v>485242250</v>
      </c>
      <c r="H27" s="70">
        <v>398264097</v>
      </c>
      <c r="I27" s="68">
        <v>513832728</v>
      </c>
      <c r="J27" s="66">
        <v>154210608</v>
      </c>
      <c r="K27" s="69">
        <v>29419140</v>
      </c>
    </row>
    <row r="28" spans="1:11" ht="13.5" x14ac:dyDescent="0.25">
      <c r="A28" s="71" t="s">
        <v>36</v>
      </c>
      <c r="B28" s="17">
        <v>821747503</v>
      </c>
      <c r="C28" s="17">
        <v>397044949</v>
      </c>
      <c r="D28" s="21">
        <v>555159915</v>
      </c>
      <c r="E28" s="22">
        <v>450742250</v>
      </c>
      <c r="F28" s="17">
        <v>463242250</v>
      </c>
      <c r="G28" s="23">
        <v>463242250</v>
      </c>
      <c r="H28" s="19">
        <v>0</v>
      </c>
      <c r="I28" s="22">
        <v>478354488</v>
      </c>
      <c r="J28" s="17">
        <v>128054112</v>
      </c>
      <c r="K28" s="23">
        <v>3503484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125265869</v>
      </c>
      <c r="C31" s="17">
        <v>124261271</v>
      </c>
      <c r="D31" s="21">
        <v>77868205</v>
      </c>
      <c r="E31" s="22">
        <v>0</v>
      </c>
      <c r="F31" s="17">
        <v>22000000</v>
      </c>
      <c r="G31" s="23">
        <v>22000000</v>
      </c>
      <c r="H31" s="19">
        <v>0</v>
      </c>
      <c r="I31" s="22">
        <v>35478240</v>
      </c>
      <c r="J31" s="17">
        <v>26156496</v>
      </c>
      <c r="K31" s="23">
        <v>25915656</v>
      </c>
    </row>
    <row r="32" spans="1:11" ht="13.5" x14ac:dyDescent="0.25">
      <c r="A32" s="30" t="s">
        <v>39</v>
      </c>
      <c r="B32" s="66">
        <f>SUM(B28:B31)</f>
        <v>947013372</v>
      </c>
      <c r="C32" s="66">
        <f t="shared" ref="C32:K32" si="5">SUM(C28:C31)</f>
        <v>521306220</v>
      </c>
      <c r="D32" s="67">
        <f t="shared" si="5"/>
        <v>633028120</v>
      </c>
      <c r="E32" s="68">
        <f t="shared" si="5"/>
        <v>450742250</v>
      </c>
      <c r="F32" s="66">
        <f t="shared" si="5"/>
        <v>485242250</v>
      </c>
      <c r="G32" s="69">
        <f t="shared" si="5"/>
        <v>485242250</v>
      </c>
      <c r="H32" s="70">
        <f t="shared" si="5"/>
        <v>0</v>
      </c>
      <c r="I32" s="68">
        <f t="shared" si="5"/>
        <v>513832728</v>
      </c>
      <c r="J32" s="66">
        <f t="shared" si="5"/>
        <v>154210608</v>
      </c>
      <c r="K32" s="69">
        <f t="shared" si="5"/>
        <v>29419140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1805873650</v>
      </c>
      <c r="C35" s="17">
        <v>2082903731</v>
      </c>
      <c r="D35" s="21">
        <v>2528451616</v>
      </c>
      <c r="E35" s="22">
        <v>2678623756</v>
      </c>
      <c r="F35" s="17">
        <v>2580302500</v>
      </c>
      <c r="G35" s="23">
        <v>2580302500</v>
      </c>
      <c r="H35" s="19">
        <v>224290709</v>
      </c>
      <c r="I35" s="22">
        <v>1208585789</v>
      </c>
      <c r="J35" s="17">
        <v>2070586763</v>
      </c>
      <c r="K35" s="23">
        <v>2287803249</v>
      </c>
    </row>
    <row r="36" spans="1:11" ht="13.5" x14ac:dyDescent="0.25">
      <c r="A36" s="20" t="s">
        <v>42</v>
      </c>
      <c r="B36" s="17">
        <v>6328029961</v>
      </c>
      <c r="C36" s="17">
        <v>8551927677</v>
      </c>
      <c r="D36" s="21">
        <v>8993656407</v>
      </c>
      <c r="E36" s="22">
        <v>8748514119</v>
      </c>
      <c r="F36" s="17">
        <v>8939665936</v>
      </c>
      <c r="G36" s="23">
        <v>8939665936</v>
      </c>
      <c r="H36" s="19">
        <v>9146618517</v>
      </c>
      <c r="I36" s="22">
        <v>9207470655</v>
      </c>
      <c r="J36" s="17">
        <v>9098201503</v>
      </c>
      <c r="K36" s="23">
        <v>8817411595</v>
      </c>
    </row>
    <row r="37" spans="1:11" ht="13.5" x14ac:dyDescent="0.25">
      <c r="A37" s="20" t="s">
        <v>43</v>
      </c>
      <c r="B37" s="17">
        <v>2614034984</v>
      </c>
      <c r="C37" s="17">
        <v>3674848093</v>
      </c>
      <c r="D37" s="21">
        <v>4105219182</v>
      </c>
      <c r="E37" s="22">
        <v>2870490360</v>
      </c>
      <c r="F37" s="17">
        <v>2913130349</v>
      </c>
      <c r="G37" s="23">
        <v>2913130349</v>
      </c>
      <c r="H37" s="19">
        <v>1139823539</v>
      </c>
      <c r="I37" s="22">
        <v>1513117514</v>
      </c>
      <c r="J37" s="17">
        <v>1144567664</v>
      </c>
      <c r="K37" s="23">
        <v>808376483</v>
      </c>
    </row>
    <row r="38" spans="1:11" ht="13.5" x14ac:dyDescent="0.25">
      <c r="A38" s="20" t="s">
        <v>44</v>
      </c>
      <c r="B38" s="17">
        <v>43646348</v>
      </c>
      <c r="C38" s="17">
        <v>-39547262</v>
      </c>
      <c r="D38" s="21">
        <v>32299996</v>
      </c>
      <c r="E38" s="22">
        <v>728554343</v>
      </c>
      <c r="F38" s="17">
        <v>728554343</v>
      </c>
      <c r="G38" s="23">
        <v>728554343</v>
      </c>
      <c r="H38" s="19">
        <v>51677021</v>
      </c>
      <c r="I38" s="22">
        <v>85142620</v>
      </c>
      <c r="J38" s="17">
        <v>85142620</v>
      </c>
      <c r="K38" s="23">
        <v>85142620</v>
      </c>
    </row>
    <row r="39" spans="1:11" ht="13.5" x14ac:dyDescent="0.25">
      <c r="A39" s="20" t="s">
        <v>45</v>
      </c>
      <c r="B39" s="17">
        <v>5482663977</v>
      </c>
      <c r="C39" s="17">
        <v>7042649233</v>
      </c>
      <c r="D39" s="21">
        <v>7384588857</v>
      </c>
      <c r="E39" s="22">
        <v>7828093169</v>
      </c>
      <c r="F39" s="17">
        <v>7878283741</v>
      </c>
      <c r="G39" s="23">
        <v>7878283741</v>
      </c>
      <c r="H39" s="19">
        <v>8181790718</v>
      </c>
      <c r="I39" s="22">
        <v>8817796327</v>
      </c>
      <c r="J39" s="17">
        <v>9939077965</v>
      </c>
      <c r="K39" s="23">
        <v>10211695720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1637121183</v>
      </c>
      <c r="C42" s="17">
        <v>1050612777</v>
      </c>
      <c r="D42" s="21">
        <v>1271645377</v>
      </c>
      <c r="E42" s="22">
        <v>1004500186</v>
      </c>
      <c r="F42" s="17">
        <v>907729088</v>
      </c>
      <c r="G42" s="23">
        <v>907729088</v>
      </c>
      <c r="H42" s="19">
        <v>1306042414</v>
      </c>
      <c r="I42" s="22">
        <v>921229715</v>
      </c>
      <c r="J42" s="17">
        <v>678014700</v>
      </c>
      <c r="K42" s="23">
        <v>590728872</v>
      </c>
    </row>
    <row r="43" spans="1:11" ht="13.5" x14ac:dyDescent="0.25">
      <c r="A43" s="20" t="s">
        <v>48</v>
      </c>
      <c r="B43" s="17">
        <v>-689882023</v>
      </c>
      <c r="C43" s="17">
        <v>-551961495</v>
      </c>
      <c r="D43" s="21">
        <v>-607644397</v>
      </c>
      <c r="E43" s="22">
        <v>-447437869</v>
      </c>
      <c r="F43" s="17">
        <v>-485271206</v>
      </c>
      <c r="G43" s="23">
        <v>-485271206</v>
      </c>
      <c r="H43" s="19">
        <v>-440589800</v>
      </c>
      <c r="I43" s="22">
        <v>-510807732</v>
      </c>
      <c r="J43" s="17">
        <v>-114210612</v>
      </c>
      <c r="K43" s="23">
        <v>-29419140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1203605384</v>
      </c>
      <c r="C45" s="66">
        <v>630257306</v>
      </c>
      <c r="D45" s="67">
        <v>691550796</v>
      </c>
      <c r="E45" s="68">
        <v>726245359</v>
      </c>
      <c r="F45" s="66">
        <v>591640924</v>
      </c>
      <c r="G45" s="69">
        <v>591640924</v>
      </c>
      <c r="H45" s="70">
        <v>1055856097</v>
      </c>
      <c r="I45" s="68">
        <v>428899312</v>
      </c>
      <c r="J45" s="66">
        <v>753324466</v>
      </c>
      <c r="K45" s="69">
        <v>1230962959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30152512</v>
      </c>
      <c r="C48" s="17">
        <v>29785016</v>
      </c>
      <c r="D48" s="21">
        <v>18477328</v>
      </c>
      <c r="E48" s="22">
        <v>726245364</v>
      </c>
      <c r="F48" s="17">
        <v>680882090</v>
      </c>
      <c r="G48" s="23">
        <v>680882090</v>
      </c>
      <c r="H48" s="19">
        <v>183335818</v>
      </c>
      <c r="I48" s="22">
        <v>428899312</v>
      </c>
      <c r="J48" s="17">
        <v>753324466</v>
      </c>
      <c r="K48" s="23">
        <v>1230962959</v>
      </c>
    </row>
    <row r="49" spans="1:11" ht="13.5" x14ac:dyDescent="0.25">
      <c r="A49" s="20" t="s">
        <v>53</v>
      </c>
      <c r="B49" s="17">
        <f>+B75</f>
        <v>2363819152.1807375</v>
      </c>
      <c r="C49" s="17">
        <f t="shared" ref="C49:K49" si="6">+C75</f>
        <v>3425608355.0892005</v>
      </c>
      <c r="D49" s="21">
        <f t="shared" si="6"/>
        <v>3690087532.1822295</v>
      </c>
      <c r="E49" s="22">
        <f t="shared" si="6"/>
        <v>-1048129526.209806</v>
      </c>
      <c r="F49" s="17">
        <f t="shared" si="6"/>
        <v>-827443338.48846841</v>
      </c>
      <c r="G49" s="23">
        <f t="shared" si="6"/>
        <v>-827443338.48846841</v>
      </c>
      <c r="H49" s="19">
        <f t="shared" si="6"/>
        <v>922323885.00858402</v>
      </c>
      <c r="I49" s="22">
        <f t="shared" si="6"/>
        <v>797209861.9683156</v>
      </c>
      <c r="J49" s="17">
        <f t="shared" si="6"/>
        <v>642971083.29962587</v>
      </c>
      <c r="K49" s="23">
        <f t="shared" si="6"/>
        <v>172291617.68430862</v>
      </c>
    </row>
    <row r="50" spans="1:11" ht="13.5" x14ac:dyDescent="0.25">
      <c r="A50" s="30" t="s">
        <v>54</v>
      </c>
      <c r="B50" s="66">
        <f>+B48-B49</f>
        <v>-2333666640.1807375</v>
      </c>
      <c r="C50" s="66">
        <f t="shared" ref="C50:K50" si="7">+C48-C49</f>
        <v>-3395823339.0892005</v>
      </c>
      <c r="D50" s="67">
        <f t="shared" si="7"/>
        <v>-3671610204.1822295</v>
      </c>
      <c r="E50" s="68">
        <f t="shared" si="7"/>
        <v>1774374890.209806</v>
      </c>
      <c r="F50" s="66">
        <f t="shared" si="7"/>
        <v>1508325428.4884684</v>
      </c>
      <c r="G50" s="69">
        <f t="shared" si="7"/>
        <v>1508325428.4884684</v>
      </c>
      <c r="H50" s="70">
        <f t="shared" si="7"/>
        <v>-738988067.00858402</v>
      </c>
      <c r="I50" s="68">
        <f t="shared" si="7"/>
        <v>-368310549.9683156</v>
      </c>
      <c r="J50" s="66">
        <f t="shared" si="7"/>
        <v>110353382.70037413</v>
      </c>
      <c r="K50" s="69">
        <f t="shared" si="7"/>
        <v>1058671341.3156914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4461957345</v>
      </c>
      <c r="C53" s="17">
        <v>6639804437</v>
      </c>
      <c r="D53" s="21">
        <v>6416653748</v>
      </c>
      <c r="E53" s="22">
        <v>6336445464</v>
      </c>
      <c r="F53" s="17">
        <v>6519503281</v>
      </c>
      <c r="G53" s="23">
        <v>6519503281</v>
      </c>
      <c r="H53" s="19">
        <v>6228136734</v>
      </c>
      <c r="I53" s="22">
        <v>6307285422</v>
      </c>
      <c r="J53" s="17">
        <v>6069564984</v>
      </c>
      <c r="K53" s="23">
        <v>5780948984</v>
      </c>
    </row>
    <row r="54" spans="1:11" ht="13.5" x14ac:dyDescent="0.25">
      <c r="A54" s="20" t="s">
        <v>57</v>
      </c>
      <c r="B54" s="17">
        <v>202186799</v>
      </c>
      <c r="C54" s="17">
        <v>237313288</v>
      </c>
      <c r="D54" s="21">
        <v>232733986</v>
      </c>
      <c r="E54" s="22">
        <v>450000000</v>
      </c>
      <c r="F54" s="17">
        <v>293348183</v>
      </c>
      <c r="G54" s="23">
        <v>293348183</v>
      </c>
      <c r="H54" s="19">
        <v>232813297</v>
      </c>
      <c r="I54" s="22">
        <v>300018480</v>
      </c>
      <c r="J54" s="17">
        <v>312419364</v>
      </c>
      <c r="K54" s="23">
        <v>322840356</v>
      </c>
    </row>
    <row r="55" spans="1:11" ht="13.5" x14ac:dyDescent="0.25">
      <c r="A55" s="20" t="s">
        <v>58</v>
      </c>
      <c r="B55" s="17">
        <v>27357466</v>
      </c>
      <c r="C55" s="17">
        <v>-11379743</v>
      </c>
      <c r="D55" s="21">
        <v>12196855</v>
      </c>
      <c r="E55" s="22">
        <v>35107834</v>
      </c>
      <c r="F55" s="17">
        <v>28107834</v>
      </c>
      <c r="G55" s="23">
        <v>28107834</v>
      </c>
      <c r="H55" s="19">
        <v>11513324</v>
      </c>
      <c r="I55" s="22">
        <v>260868</v>
      </c>
      <c r="J55" s="17">
        <v>286956</v>
      </c>
      <c r="K55" s="23">
        <v>315648</v>
      </c>
    </row>
    <row r="56" spans="1:11" ht="13.5" x14ac:dyDescent="0.25">
      <c r="A56" s="20" t="s">
        <v>59</v>
      </c>
      <c r="B56" s="17">
        <v>107256829</v>
      </c>
      <c r="C56" s="17">
        <v>113375049</v>
      </c>
      <c r="D56" s="21">
        <v>62729807</v>
      </c>
      <c r="E56" s="22">
        <v>74969464</v>
      </c>
      <c r="F56" s="17">
        <v>105435180</v>
      </c>
      <c r="G56" s="23">
        <v>105435180</v>
      </c>
      <c r="H56" s="19">
        <v>91656075</v>
      </c>
      <c r="I56" s="22">
        <v>103399536</v>
      </c>
      <c r="J56" s="17">
        <v>125791668</v>
      </c>
      <c r="K56" s="23">
        <v>150170640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58046</v>
      </c>
      <c r="F59" s="17">
        <v>58046</v>
      </c>
      <c r="G59" s="23">
        <v>58046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1539</v>
      </c>
      <c r="C60" s="17">
        <v>0</v>
      </c>
      <c r="D60" s="21">
        <v>0</v>
      </c>
      <c r="E60" s="22">
        <v>594585</v>
      </c>
      <c r="F60" s="17">
        <v>594585</v>
      </c>
      <c r="G60" s="23">
        <v>594585</v>
      </c>
      <c r="H60" s="19">
        <v>0</v>
      </c>
      <c r="I60" s="22">
        <v>951336</v>
      </c>
      <c r="J60" s="17">
        <v>1008420</v>
      </c>
      <c r="K60" s="23">
        <v>1068924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3.1152493885376557E-3</v>
      </c>
      <c r="C70" s="5">
        <f t="shared" ref="C70:K70" si="8">IF(ISERROR(C71/C72),0,(C71/C72))</f>
        <v>1.0310410649138369E-2</v>
      </c>
      <c r="D70" s="5">
        <f t="shared" si="8"/>
        <v>4.7068381269021464E-2</v>
      </c>
      <c r="E70" s="5">
        <f t="shared" si="8"/>
        <v>1.0744197196245759</v>
      </c>
      <c r="F70" s="5">
        <f t="shared" si="8"/>
        <v>1.0012674873174527</v>
      </c>
      <c r="G70" s="5">
        <f t="shared" si="8"/>
        <v>1.0012674873174527</v>
      </c>
      <c r="H70" s="5">
        <f t="shared" si="8"/>
        <v>0.19088617470860672</v>
      </c>
      <c r="I70" s="5">
        <f t="shared" si="8"/>
        <v>0.94397771320728541</v>
      </c>
      <c r="J70" s="5">
        <f t="shared" si="8"/>
        <v>0.19236690232586909</v>
      </c>
      <c r="K70" s="5">
        <f t="shared" si="8"/>
        <v>0.39839808025077866</v>
      </c>
    </row>
    <row r="71" spans="1:11" hidden="1" x14ac:dyDescent="0.2">
      <c r="A71" s="1" t="s">
        <v>108</v>
      </c>
      <c r="B71" s="2">
        <f>+B83</f>
        <v>1470622</v>
      </c>
      <c r="C71" s="2">
        <f t="shared" ref="C71:K71" si="9">+C83</f>
        <v>2430574</v>
      </c>
      <c r="D71" s="2">
        <f t="shared" si="9"/>
        <v>11931638</v>
      </c>
      <c r="E71" s="2">
        <f t="shared" si="9"/>
        <v>353826313</v>
      </c>
      <c r="F71" s="2">
        <f t="shared" si="9"/>
        <v>422403234</v>
      </c>
      <c r="G71" s="2">
        <f t="shared" si="9"/>
        <v>422403234</v>
      </c>
      <c r="H71" s="2">
        <f t="shared" si="9"/>
        <v>32072483</v>
      </c>
      <c r="I71" s="2">
        <f t="shared" si="9"/>
        <v>291536846</v>
      </c>
      <c r="J71" s="2">
        <f t="shared" si="9"/>
        <v>124953852</v>
      </c>
      <c r="K71" s="2">
        <f t="shared" si="9"/>
        <v>135648360</v>
      </c>
    </row>
    <row r="72" spans="1:11" hidden="1" x14ac:dyDescent="0.2">
      <c r="A72" s="1" t="s">
        <v>109</v>
      </c>
      <c r="B72" s="2">
        <f>+B77</f>
        <v>472071997</v>
      </c>
      <c r="C72" s="2">
        <f t="shared" ref="C72:K72" si="10">+C77</f>
        <v>235739786</v>
      </c>
      <c r="D72" s="2">
        <f t="shared" si="10"/>
        <v>253495822</v>
      </c>
      <c r="E72" s="2">
        <f t="shared" si="10"/>
        <v>329318521</v>
      </c>
      <c r="F72" s="2">
        <f t="shared" si="10"/>
        <v>421868521</v>
      </c>
      <c r="G72" s="2">
        <f t="shared" si="10"/>
        <v>421868521</v>
      </c>
      <c r="H72" s="2">
        <f t="shared" si="10"/>
        <v>168018889</v>
      </c>
      <c r="I72" s="2">
        <f t="shared" si="10"/>
        <v>308838696</v>
      </c>
      <c r="J72" s="2">
        <f t="shared" si="10"/>
        <v>649560036</v>
      </c>
      <c r="K72" s="2">
        <f t="shared" si="10"/>
        <v>340484472</v>
      </c>
    </row>
    <row r="73" spans="1:11" hidden="1" x14ac:dyDescent="0.2">
      <c r="A73" s="1" t="s">
        <v>110</v>
      </c>
      <c r="B73" s="2">
        <f>+B74</f>
        <v>422610875.33333331</v>
      </c>
      <c r="C73" s="2">
        <f t="shared" ref="C73:K73" si="11">+(C78+C80+C81+C82)-(B78+B80+B81+B82)</f>
        <v>260094346</v>
      </c>
      <c r="D73" s="2">
        <f t="shared" si="11"/>
        <v>377485556</v>
      </c>
      <c r="E73" s="2">
        <f t="shared" si="11"/>
        <v>-480222410</v>
      </c>
      <c r="F73" s="2">
        <f>+(F78+F80+F81+F82)-(D78+D80+D81+D82)</f>
        <v>-535530492</v>
      </c>
      <c r="G73" s="2">
        <f>+(G78+G80+G81+G82)-(D78+D80+D81+D82)</f>
        <v>-535530492</v>
      </c>
      <c r="H73" s="2">
        <f>+(H78+H80+H81+H82)-(D78+D80+D81+D82)</f>
        <v>-2422113522</v>
      </c>
      <c r="I73" s="2">
        <f>+(I78+I80+I81+I82)-(E78+E80+E81+E82)</f>
        <v>-1296574751</v>
      </c>
      <c r="J73" s="2">
        <f t="shared" si="11"/>
        <v>574997425</v>
      </c>
      <c r="K73" s="2">
        <f t="shared" si="11"/>
        <v>-332140025</v>
      </c>
    </row>
    <row r="74" spans="1:11" hidden="1" x14ac:dyDescent="0.2">
      <c r="A74" s="1" t="s">
        <v>111</v>
      </c>
      <c r="B74" s="2">
        <f>+TREND(C74:E74)</f>
        <v>422610875.33333331</v>
      </c>
      <c r="C74" s="2">
        <f>+C73</f>
        <v>260094346</v>
      </c>
      <c r="D74" s="2">
        <f t="shared" ref="D74:K74" si="12">+D73</f>
        <v>377485556</v>
      </c>
      <c r="E74" s="2">
        <f t="shared" si="12"/>
        <v>-480222410</v>
      </c>
      <c r="F74" s="2">
        <f t="shared" si="12"/>
        <v>-535530492</v>
      </c>
      <c r="G74" s="2">
        <f t="shared" si="12"/>
        <v>-535530492</v>
      </c>
      <c r="H74" s="2">
        <f t="shared" si="12"/>
        <v>-2422113522</v>
      </c>
      <c r="I74" s="2">
        <f t="shared" si="12"/>
        <v>-1296574751</v>
      </c>
      <c r="J74" s="2">
        <f t="shared" si="12"/>
        <v>574997425</v>
      </c>
      <c r="K74" s="2">
        <f t="shared" si="12"/>
        <v>-332140025</v>
      </c>
    </row>
    <row r="75" spans="1:11" hidden="1" x14ac:dyDescent="0.2">
      <c r="A75" s="1" t="s">
        <v>112</v>
      </c>
      <c r="B75" s="2">
        <f>+B84-(((B80+B81+B82+B78)*B70)-B79)</f>
        <v>2363819152.1807375</v>
      </c>
      <c r="C75" s="2">
        <f t="shared" ref="C75:K75" si="13">+C84-(((C80+C81+C82+C78)*C70)-C79)</f>
        <v>3425608355.0892005</v>
      </c>
      <c r="D75" s="2">
        <f t="shared" si="13"/>
        <v>3690087532.1822295</v>
      </c>
      <c r="E75" s="2">
        <f t="shared" si="13"/>
        <v>-1048129526.209806</v>
      </c>
      <c r="F75" s="2">
        <f t="shared" si="13"/>
        <v>-827443338.48846841</v>
      </c>
      <c r="G75" s="2">
        <f t="shared" si="13"/>
        <v>-827443338.48846841</v>
      </c>
      <c r="H75" s="2">
        <f t="shared" si="13"/>
        <v>922323885.00858402</v>
      </c>
      <c r="I75" s="2">
        <f t="shared" si="13"/>
        <v>797209861.9683156</v>
      </c>
      <c r="J75" s="2">
        <f t="shared" si="13"/>
        <v>642971083.29962587</v>
      </c>
      <c r="K75" s="2">
        <f t="shared" si="13"/>
        <v>172291617.68430862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472071997</v>
      </c>
      <c r="C77" s="3">
        <v>235739786</v>
      </c>
      <c r="D77" s="3">
        <v>253495822</v>
      </c>
      <c r="E77" s="3">
        <v>329318521</v>
      </c>
      <c r="F77" s="3">
        <v>421868521</v>
      </c>
      <c r="G77" s="3">
        <v>421868521</v>
      </c>
      <c r="H77" s="3">
        <v>168018889</v>
      </c>
      <c r="I77" s="3">
        <v>308838696</v>
      </c>
      <c r="J77" s="3">
        <v>649560036</v>
      </c>
      <c r="K77" s="3">
        <v>340484472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1165292423</v>
      </c>
      <c r="C79" s="3">
        <v>1275153486</v>
      </c>
      <c r="D79" s="3">
        <v>1271509997</v>
      </c>
      <c r="E79" s="3">
        <v>837773445</v>
      </c>
      <c r="F79" s="3">
        <v>879589768</v>
      </c>
      <c r="G79" s="3">
        <v>879589768</v>
      </c>
      <c r="H79" s="3">
        <v>1210149979</v>
      </c>
      <c r="I79" s="3">
        <v>1044292154</v>
      </c>
      <c r="J79" s="3">
        <v>721616852</v>
      </c>
      <c r="K79" s="3">
        <v>385416587</v>
      </c>
    </row>
    <row r="80" spans="1:11" hidden="1" x14ac:dyDescent="0.2">
      <c r="A80" s="1" t="s">
        <v>71</v>
      </c>
      <c r="B80" s="3">
        <v>1514340443</v>
      </c>
      <c r="C80" s="3">
        <v>1779623677</v>
      </c>
      <c r="D80" s="3">
        <v>2105103614</v>
      </c>
      <c r="E80" s="3">
        <v>1674385715</v>
      </c>
      <c r="F80" s="3">
        <v>1595104554</v>
      </c>
      <c r="G80" s="3">
        <v>1595104554</v>
      </c>
      <c r="H80" s="3">
        <v>-310723419</v>
      </c>
      <c r="I80" s="3">
        <v>337094050</v>
      </c>
      <c r="J80" s="3">
        <v>912109544</v>
      </c>
      <c r="K80" s="3">
        <v>579988491</v>
      </c>
    </row>
    <row r="81" spans="1:11" hidden="1" x14ac:dyDescent="0.2">
      <c r="A81" s="1" t="s">
        <v>72</v>
      </c>
      <c r="B81" s="3">
        <v>5188888</v>
      </c>
      <c r="C81" s="3">
        <v>0</v>
      </c>
      <c r="D81" s="3">
        <v>52005619</v>
      </c>
      <c r="E81" s="3">
        <v>2501108</v>
      </c>
      <c r="F81" s="3">
        <v>26474187</v>
      </c>
      <c r="G81" s="3">
        <v>26474187</v>
      </c>
      <c r="H81" s="3">
        <v>45719130</v>
      </c>
      <c r="I81" s="3">
        <v>43218022</v>
      </c>
      <c r="J81" s="3">
        <v>43199953</v>
      </c>
      <c r="K81" s="3">
        <v>43180981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1470622</v>
      </c>
      <c r="C83" s="3">
        <v>2430574</v>
      </c>
      <c r="D83" s="3">
        <v>11931638</v>
      </c>
      <c r="E83" s="3">
        <v>353826313</v>
      </c>
      <c r="F83" s="3">
        <v>422403234</v>
      </c>
      <c r="G83" s="3">
        <v>422403234</v>
      </c>
      <c r="H83" s="3">
        <v>32072483</v>
      </c>
      <c r="I83" s="3">
        <v>291536846</v>
      </c>
      <c r="J83" s="3">
        <v>124953852</v>
      </c>
      <c r="K83" s="3">
        <v>135648360</v>
      </c>
    </row>
    <row r="84" spans="1:11" hidden="1" x14ac:dyDescent="0.2">
      <c r="A84" s="1" t="s">
        <v>75</v>
      </c>
      <c r="B84" s="3">
        <v>1203260442</v>
      </c>
      <c r="C84" s="3">
        <v>2168803520</v>
      </c>
      <c r="D84" s="3">
        <v>2520109175</v>
      </c>
      <c r="E84" s="3">
        <v>-84222701</v>
      </c>
      <c r="F84" s="3">
        <v>-83399035</v>
      </c>
      <c r="G84" s="3">
        <v>-83399035</v>
      </c>
      <c r="H84" s="3">
        <v>-338411749</v>
      </c>
      <c r="I84" s="3">
        <v>111923828</v>
      </c>
      <c r="J84" s="3">
        <v>105124160</v>
      </c>
      <c r="K84" s="3">
        <v>35144552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24787413</v>
      </c>
      <c r="C5" s="17">
        <v>14928784</v>
      </c>
      <c r="D5" s="21">
        <v>26814069</v>
      </c>
      <c r="E5" s="22">
        <v>26949931</v>
      </c>
      <c r="F5" s="17">
        <v>26949931</v>
      </c>
      <c r="G5" s="23">
        <v>26949931</v>
      </c>
      <c r="H5" s="19">
        <v>29322022</v>
      </c>
      <c r="I5" s="22">
        <v>39050150</v>
      </c>
      <c r="J5" s="17">
        <v>40807406</v>
      </c>
      <c r="K5" s="23">
        <v>42684547</v>
      </c>
    </row>
    <row r="6" spans="1:11" ht="13.5" x14ac:dyDescent="0.25">
      <c r="A6" s="20" t="s">
        <v>18</v>
      </c>
      <c r="B6" s="17">
        <v>156126743</v>
      </c>
      <c r="C6" s="17">
        <v>167049380</v>
      </c>
      <c r="D6" s="21">
        <v>166686656</v>
      </c>
      <c r="E6" s="22">
        <v>176127137</v>
      </c>
      <c r="F6" s="17">
        <v>181030137</v>
      </c>
      <c r="G6" s="23">
        <v>181030137</v>
      </c>
      <c r="H6" s="19">
        <v>217197164</v>
      </c>
      <c r="I6" s="22">
        <v>204272543</v>
      </c>
      <c r="J6" s="17">
        <v>213598789</v>
      </c>
      <c r="K6" s="23">
        <v>223522084</v>
      </c>
    </row>
    <row r="7" spans="1:11" ht="13.5" x14ac:dyDescent="0.25">
      <c r="A7" s="20" t="s">
        <v>19</v>
      </c>
      <c r="B7" s="17">
        <v>0</v>
      </c>
      <c r="C7" s="17">
        <v>0</v>
      </c>
      <c r="D7" s="21">
        <v>167127</v>
      </c>
      <c r="E7" s="22">
        <v>554931</v>
      </c>
      <c r="F7" s="17">
        <v>854931</v>
      </c>
      <c r="G7" s="23">
        <v>854931</v>
      </c>
      <c r="H7" s="19">
        <v>1276340</v>
      </c>
      <c r="I7" s="22">
        <v>896823</v>
      </c>
      <c r="J7" s="17">
        <v>938076</v>
      </c>
      <c r="K7" s="23">
        <v>980290</v>
      </c>
    </row>
    <row r="8" spans="1:11" ht="13.5" x14ac:dyDescent="0.25">
      <c r="A8" s="20" t="s">
        <v>20</v>
      </c>
      <c r="B8" s="17">
        <v>196393733</v>
      </c>
      <c r="C8" s="17">
        <v>176377842</v>
      </c>
      <c r="D8" s="21">
        <v>199829778</v>
      </c>
      <c r="E8" s="22">
        <v>220628000</v>
      </c>
      <c r="F8" s="17">
        <v>227134890</v>
      </c>
      <c r="G8" s="23">
        <v>227134890</v>
      </c>
      <c r="H8" s="19">
        <v>225306588</v>
      </c>
      <c r="I8" s="22">
        <v>235098000</v>
      </c>
      <c r="J8" s="17">
        <v>237062000</v>
      </c>
      <c r="K8" s="23">
        <v>235886000</v>
      </c>
    </row>
    <row r="9" spans="1:11" ht="13.5" x14ac:dyDescent="0.25">
      <c r="A9" s="20" t="s">
        <v>21</v>
      </c>
      <c r="B9" s="17">
        <v>20204787</v>
      </c>
      <c r="C9" s="17">
        <v>18027195</v>
      </c>
      <c r="D9" s="21">
        <v>387180670</v>
      </c>
      <c r="E9" s="22">
        <v>106607675</v>
      </c>
      <c r="F9" s="17">
        <v>106607675</v>
      </c>
      <c r="G9" s="23">
        <v>106607675</v>
      </c>
      <c r="H9" s="19">
        <v>22789067</v>
      </c>
      <c r="I9" s="22">
        <v>106292037</v>
      </c>
      <c r="J9" s="17">
        <v>67501468</v>
      </c>
      <c r="K9" s="23">
        <v>73739037</v>
      </c>
    </row>
    <row r="10" spans="1:11" ht="25.5" x14ac:dyDescent="0.2">
      <c r="A10" s="24" t="s">
        <v>103</v>
      </c>
      <c r="B10" s="25">
        <f>SUM(B5:B9)</f>
        <v>397512676</v>
      </c>
      <c r="C10" s="26">
        <f t="shared" ref="C10:K10" si="0">SUM(C5:C9)</f>
        <v>376383201</v>
      </c>
      <c r="D10" s="27">
        <f t="shared" si="0"/>
        <v>780678300</v>
      </c>
      <c r="E10" s="25">
        <f t="shared" si="0"/>
        <v>530867674</v>
      </c>
      <c r="F10" s="26">
        <f t="shared" si="0"/>
        <v>542577564</v>
      </c>
      <c r="G10" s="28">
        <f t="shared" si="0"/>
        <v>542577564</v>
      </c>
      <c r="H10" s="29">
        <f t="shared" si="0"/>
        <v>495891181</v>
      </c>
      <c r="I10" s="25">
        <f t="shared" si="0"/>
        <v>585609553</v>
      </c>
      <c r="J10" s="26">
        <f t="shared" si="0"/>
        <v>559907739</v>
      </c>
      <c r="K10" s="28">
        <f t="shared" si="0"/>
        <v>576811958</v>
      </c>
    </row>
    <row r="11" spans="1:11" ht="13.5" x14ac:dyDescent="0.25">
      <c r="A11" s="20" t="s">
        <v>22</v>
      </c>
      <c r="B11" s="17">
        <v>149504488</v>
      </c>
      <c r="C11" s="17">
        <v>150649585</v>
      </c>
      <c r="D11" s="21">
        <v>153904355</v>
      </c>
      <c r="E11" s="22">
        <v>164267666</v>
      </c>
      <c r="F11" s="17">
        <v>164267666</v>
      </c>
      <c r="G11" s="23">
        <v>164267666</v>
      </c>
      <c r="H11" s="19">
        <v>159131072</v>
      </c>
      <c r="I11" s="22">
        <v>174123712</v>
      </c>
      <c r="J11" s="17">
        <v>180243343</v>
      </c>
      <c r="K11" s="23">
        <v>188354284</v>
      </c>
    </row>
    <row r="12" spans="1:11" ht="13.5" x14ac:dyDescent="0.25">
      <c r="A12" s="20" t="s">
        <v>23</v>
      </c>
      <c r="B12" s="17">
        <v>10525532</v>
      </c>
      <c r="C12" s="17">
        <v>10097006</v>
      </c>
      <c r="D12" s="21">
        <v>10371568</v>
      </c>
      <c r="E12" s="22">
        <v>11428290</v>
      </c>
      <c r="F12" s="17">
        <v>11428290</v>
      </c>
      <c r="G12" s="23">
        <v>11428290</v>
      </c>
      <c r="H12" s="19">
        <v>11366554</v>
      </c>
      <c r="I12" s="22">
        <v>10962503</v>
      </c>
      <c r="J12" s="17">
        <v>11466778</v>
      </c>
      <c r="K12" s="23">
        <v>11982784</v>
      </c>
    </row>
    <row r="13" spans="1:11" ht="13.5" x14ac:dyDescent="0.25">
      <c r="A13" s="20" t="s">
        <v>24</v>
      </c>
      <c r="B13" s="17">
        <v>30139430</v>
      </c>
      <c r="C13" s="17">
        <v>30372450</v>
      </c>
      <c r="D13" s="21">
        <v>39248677</v>
      </c>
      <c r="E13" s="22">
        <v>34000005</v>
      </c>
      <c r="F13" s="17">
        <v>34000005</v>
      </c>
      <c r="G13" s="23">
        <v>34000005</v>
      </c>
      <c r="H13" s="19">
        <v>0</v>
      </c>
      <c r="I13" s="22">
        <v>35316004</v>
      </c>
      <c r="J13" s="17">
        <v>36940542</v>
      </c>
      <c r="K13" s="23">
        <v>38602866</v>
      </c>
    </row>
    <row r="14" spans="1:11" ht="13.5" x14ac:dyDescent="0.25">
      <c r="A14" s="20" t="s">
        <v>25</v>
      </c>
      <c r="B14" s="17">
        <v>2682389</v>
      </c>
      <c r="C14" s="17">
        <v>1069722</v>
      </c>
      <c r="D14" s="21">
        <v>1234989</v>
      </c>
      <c r="E14" s="22">
        <v>525000</v>
      </c>
      <c r="F14" s="17">
        <v>525000</v>
      </c>
      <c r="G14" s="23">
        <v>525000</v>
      </c>
      <c r="H14" s="19">
        <v>333697</v>
      </c>
      <c r="I14" s="22">
        <v>1800000</v>
      </c>
      <c r="J14" s="17">
        <v>1800000</v>
      </c>
      <c r="K14" s="23">
        <v>1800000</v>
      </c>
    </row>
    <row r="15" spans="1:11" ht="13.5" x14ac:dyDescent="0.25">
      <c r="A15" s="20" t="s">
        <v>26</v>
      </c>
      <c r="B15" s="17">
        <v>120610719</v>
      </c>
      <c r="C15" s="17">
        <v>142119283</v>
      </c>
      <c r="D15" s="21">
        <v>129189692</v>
      </c>
      <c r="E15" s="22">
        <v>149492548</v>
      </c>
      <c r="F15" s="17">
        <v>149492548</v>
      </c>
      <c r="G15" s="23">
        <v>149492548</v>
      </c>
      <c r="H15" s="19">
        <v>140407098</v>
      </c>
      <c r="I15" s="22">
        <v>147936087</v>
      </c>
      <c r="J15" s="17">
        <v>161659711</v>
      </c>
      <c r="K15" s="23">
        <v>168934048</v>
      </c>
    </row>
    <row r="16" spans="1:11" ht="13.5" x14ac:dyDescent="0.25">
      <c r="A16" s="20" t="s">
        <v>27</v>
      </c>
      <c r="B16" s="17">
        <v>4688571</v>
      </c>
      <c r="C16" s="17">
        <v>5827167</v>
      </c>
      <c r="D16" s="21">
        <v>6111421</v>
      </c>
      <c r="E16" s="22">
        <v>4987000</v>
      </c>
      <c r="F16" s="17">
        <v>11493890</v>
      </c>
      <c r="G16" s="23">
        <v>11493890</v>
      </c>
      <c r="H16" s="19">
        <v>11745902</v>
      </c>
      <c r="I16" s="22">
        <v>5975000</v>
      </c>
      <c r="J16" s="17">
        <v>4100000</v>
      </c>
      <c r="K16" s="23">
        <v>4200000</v>
      </c>
    </row>
    <row r="17" spans="1:11" ht="13.5" x14ac:dyDescent="0.25">
      <c r="A17" s="20" t="s">
        <v>28</v>
      </c>
      <c r="B17" s="17">
        <v>87291585</v>
      </c>
      <c r="C17" s="17">
        <v>108690641</v>
      </c>
      <c r="D17" s="21">
        <v>96914840</v>
      </c>
      <c r="E17" s="22">
        <v>120167141</v>
      </c>
      <c r="F17" s="17">
        <v>107231396</v>
      </c>
      <c r="G17" s="23">
        <v>107231396</v>
      </c>
      <c r="H17" s="19">
        <v>73883582</v>
      </c>
      <c r="I17" s="22">
        <v>139956228</v>
      </c>
      <c r="J17" s="17">
        <v>149636584</v>
      </c>
      <c r="K17" s="23">
        <v>152782759</v>
      </c>
    </row>
    <row r="18" spans="1:11" ht="13.5" x14ac:dyDescent="0.25">
      <c r="A18" s="30" t="s">
        <v>29</v>
      </c>
      <c r="B18" s="31">
        <f>SUM(B11:B17)</f>
        <v>405442714</v>
      </c>
      <c r="C18" s="32">
        <f t="shared" ref="C18:K18" si="1">SUM(C11:C17)</f>
        <v>448825854</v>
      </c>
      <c r="D18" s="33">
        <f t="shared" si="1"/>
        <v>436975542</v>
      </c>
      <c r="E18" s="31">
        <f t="shared" si="1"/>
        <v>484867650</v>
      </c>
      <c r="F18" s="32">
        <f t="shared" si="1"/>
        <v>478438795</v>
      </c>
      <c r="G18" s="34">
        <f t="shared" si="1"/>
        <v>478438795</v>
      </c>
      <c r="H18" s="35">
        <f t="shared" si="1"/>
        <v>396867905</v>
      </c>
      <c r="I18" s="31">
        <f t="shared" si="1"/>
        <v>516069534</v>
      </c>
      <c r="J18" s="32">
        <f t="shared" si="1"/>
        <v>545846958</v>
      </c>
      <c r="K18" s="34">
        <f t="shared" si="1"/>
        <v>566656741</v>
      </c>
    </row>
    <row r="19" spans="1:11" ht="13.5" x14ac:dyDescent="0.25">
      <c r="A19" s="30" t="s">
        <v>30</v>
      </c>
      <c r="B19" s="36">
        <f>+B10-B18</f>
        <v>-7930038</v>
      </c>
      <c r="C19" s="37">
        <f t="shared" ref="C19:K19" si="2">+C10-C18</f>
        <v>-72442653</v>
      </c>
      <c r="D19" s="38">
        <f t="shared" si="2"/>
        <v>343702758</v>
      </c>
      <c r="E19" s="36">
        <f t="shared" si="2"/>
        <v>46000024</v>
      </c>
      <c r="F19" s="37">
        <f t="shared" si="2"/>
        <v>64138769</v>
      </c>
      <c r="G19" s="39">
        <f t="shared" si="2"/>
        <v>64138769</v>
      </c>
      <c r="H19" s="40">
        <f t="shared" si="2"/>
        <v>99023276</v>
      </c>
      <c r="I19" s="36">
        <f t="shared" si="2"/>
        <v>69540019</v>
      </c>
      <c r="J19" s="37">
        <f t="shared" si="2"/>
        <v>14060781</v>
      </c>
      <c r="K19" s="39">
        <f t="shared" si="2"/>
        <v>10155217</v>
      </c>
    </row>
    <row r="20" spans="1:11" ht="25.5" x14ac:dyDescent="0.2">
      <c r="A20" s="41" t="s">
        <v>31</v>
      </c>
      <c r="B20" s="42">
        <v>37793234</v>
      </c>
      <c r="C20" s="43">
        <v>31409279</v>
      </c>
      <c r="D20" s="44">
        <v>30940960</v>
      </c>
      <c r="E20" s="42">
        <v>34036000</v>
      </c>
      <c r="F20" s="43">
        <v>42307000</v>
      </c>
      <c r="G20" s="45">
        <v>42307000</v>
      </c>
      <c r="H20" s="46">
        <v>34420818</v>
      </c>
      <c r="I20" s="42">
        <v>33559000</v>
      </c>
      <c r="J20" s="43">
        <v>41653000</v>
      </c>
      <c r="K20" s="45">
        <v>47177000</v>
      </c>
    </row>
    <row r="21" spans="1:11" ht="13.5" x14ac:dyDescent="0.25">
      <c r="A21" s="47" t="s">
        <v>32</v>
      </c>
      <c r="B21" s="48">
        <v>0</v>
      </c>
      <c r="C21" s="49">
        <v>4363478</v>
      </c>
      <c r="D21" s="50">
        <v>16744000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29863196</v>
      </c>
      <c r="C22" s="55">
        <f t="shared" ref="C22:K22" si="3">SUM(C19:C21)</f>
        <v>-36669896</v>
      </c>
      <c r="D22" s="56">
        <f t="shared" si="3"/>
        <v>391387718</v>
      </c>
      <c r="E22" s="54">
        <f t="shared" si="3"/>
        <v>80036024</v>
      </c>
      <c r="F22" s="55">
        <f t="shared" si="3"/>
        <v>106445769</v>
      </c>
      <c r="G22" s="57">
        <f t="shared" si="3"/>
        <v>106445769</v>
      </c>
      <c r="H22" s="58">
        <f t="shared" si="3"/>
        <v>133444094</v>
      </c>
      <c r="I22" s="54">
        <f t="shared" si="3"/>
        <v>103099019</v>
      </c>
      <c r="J22" s="55">
        <f t="shared" si="3"/>
        <v>55713781</v>
      </c>
      <c r="K22" s="57">
        <f t="shared" si="3"/>
        <v>57332217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29863196</v>
      </c>
      <c r="C24" s="37">
        <f t="shared" ref="C24:K24" si="4">SUM(C22:C23)</f>
        <v>-36669896</v>
      </c>
      <c r="D24" s="38">
        <f t="shared" si="4"/>
        <v>391387718</v>
      </c>
      <c r="E24" s="36">
        <f t="shared" si="4"/>
        <v>80036024</v>
      </c>
      <c r="F24" s="37">
        <f t="shared" si="4"/>
        <v>106445769</v>
      </c>
      <c r="G24" s="39">
        <f t="shared" si="4"/>
        <v>106445769</v>
      </c>
      <c r="H24" s="40">
        <f t="shared" si="4"/>
        <v>133444094</v>
      </c>
      <c r="I24" s="36">
        <f t="shared" si="4"/>
        <v>103099019</v>
      </c>
      <c r="J24" s="37">
        <f t="shared" si="4"/>
        <v>55713781</v>
      </c>
      <c r="K24" s="39">
        <f t="shared" si="4"/>
        <v>57332217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60288826</v>
      </c>
      <c r="C27" s="66">
        <v>35656649</v>
      </c>
      <c r="D27" s="67">
        <v>60043798</v>
      </c>
      <c r="E27" s="68">
        <v>80036000</v>
      </c>
      <c r="F27" s="66">
        <v>97902630</v>
      </c>
      <c r="G27" s="69">
        <v>97902630</v>
      </c>
      <c r="H27" s="70">
        <v>42868334</v>
      </c>
      <c r="I27" s="68">
        <v>101299000</v>
      </c>
      <c r="J27" s="66">
        <v>80789000</v>
      </c>
      <c r="K27" s="69">
        <v>101477000</v>
      </c>
    </row>
    <row r="28" spans="1:11" ht="13.5" x14ac:dyDescent="0.25">
      <c r="A28" s="71" t="s">
        <v>36</v>
      </c>
      <c r="B28" s="17">
        <v>56145237</v>
      </c>
      <c r="C28" s="17">
        <v>28852931</v>
      </c>
      <c r="D28" s="21">
        <v>47970060</v>
      </c>
      <c r="E28" s="22">
        <v>34036000</v>
      </c>
      <c r="F28" s="17">
        <v>45447450</v>
      </c>
      <c r="G28" s="23">
        <v>45447450</v>
      </c>
      <c r="H28" s="19">
        <v>0</v>
      </c>
      <c r="I28" s="22">
        <v>33559001</v>
      </c>
      <c r="J28" s="17">
        <v>41653000</v>
      </c>
      <c r="K28" s="23">
        <v>47177000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-891167</v>
      </c>
      <c r="D31" s="21">
        <v>8831051</v>
      </c>
      <c r="E31" s="22">
        <v>46000000</v>
      </c>
      <c r="F31" s="17">
        <v>52455180</v>
      </c>
      <c r="G31" s="23">
        <v>52455180</v>
      </c>
      <c r="H31" s="19">
        <v>0</v>
      </c>
      <c r="I31" s="22">
        <v>67739999</v>
      </c>
      <c r="J31" s="17">
        <v>39136000</v>
      </c>
      <c r="K31" s="23">
        <v>54300000</v>
      </c>
    </row>
    <row r="32" spans="1:11" ht="13.5" x14ac:dyDescent="0.25">
      <c r="A32" s="30" t="s">
        <v>39</v>
      </c>
      <c r="B32" s="66">
        <f>SUM(B28:B31)</f>
        <v>56145237</v>
      </c>
      <c r="C32" s="66">
        <f t="shared" ref="C32:K32" si="5">SUM(C28:C31)</f>
        <v>27961764</v>
      </c>
      <c r="D32" s="67">
        <f t="shared" si="5"/>
        <v>56801111</v>
      </c>
      <c r="E32" s="68">
        <f t="shared" si="5"/>
        <v>80036000</v>
      </c>
      <c r="F32" s="66">
        <f t="shared" si="5"/>
        <v>97902630</v>
      </c>
      <c r="G32" s="69">
        <f t="shared" si="5"/>
        <v>97902630</v>
      </c>
      <c r="H32" s="70">
        <f t="shared" si="5"/>
        <v>0</v>
      </c>
      <c r="I32" s="68">
        <f t="shared" si="5"/>
        <v>101299000</v>
      </c>
      <c r="J32" s="66">
        <f t="shared" si="5"/>
        <v>80789000</v>
      </c>
      <c r="K32" s="69">
        <f t="shared" si="5"/>
        <v>101477000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186975750</v>
      </c>
      <c r="C35" s="17">
        <v>207851553</v>
      </c>
      <c r="D35" s="21">
        <v>253862078</v>
      </c>
      <c r="E35" s="22">
        <v>178390306</v>
      </c>
      <c r="F35" s="17">
        <v>204796940</v>
      </c>
      <c r="G35" s="23">
        <v>204796940</v>
      </c>
      <c r="H35" s="19">
        <v>296915379</v>
      </c>
      <c r="I35" s="22">
        <v>207238408</v>
      </c>
      <c r="J35" s="17">
        <v>224417198</v>
      </c>
      <c r="K35" s="23">
        <v>228687882</v>
      </c>
    </row>
    <row r="36" spans="1:11" ht="13.5" x14ac:dyDescent="0.25">
      <c r="A36" s="20" t="s">
        <v>42</v>
      </c>
      <c r="B36" s="17">
        <v>603704599</v>
      </c>
      <c r="C36" s="17">
        <v>562381333</v>
      </c>
      <c r="D36" s="21">
        <v>642931938</v>
      </c>
      <c r="E36" s="22">
        <v>547830633</v>
      </c>
      <c r="F36" s="17">
        <v>565697263</v>
      </c>
      <c r="G36" s="23">
        <v>565697263</v>
      </c>
      <c r="H36" s="19">
        <v>683320591</v>
      </c>
      <c r="I36" s="22">
        <v>719645965</v>
      </c>
      <c r="J36" s="17">
        <v>763144422</v>
      </c>
      <c r="K36" s="23">
        <v>1039299455</v>
      </c>
    </row>
    <row r="37" spans="1:11" ht="13.5" x14ac:dyDescent="0.25">
      <c r="A37" s="20" t="s">
        <v>43</v>
      </c>
      <c r="B37" s="17">
        <v>602658631</v>
      </c>
      <c r="C37" s="17">
        <v>639664240</v>
      </c>
      <c r="D37" s="21">
        <v>372269065</v>
      </c>
      <c r="E37" s="22">
        <v>81891371</v>
      </c>
      <c r="F37" s="17">
        <v>91483299</v>
      </c>
      <c r="G37" s="23">
        <v>91483299</v>
      </c>
      <c r="H37" s="19">
        <v>332426840</v>
      </c>
      <c r="I37" s="22">
        <v>168005043</v>
      </c>
      <c r="J37" s="17">
        <v>169548632</v>
      </c>
      <c r="K37" s="23">
        <v>177090312</v>
      </c>
    </row>
    <row r="38" spans="1:11" ht="13.5" x14ac:dyDescent="0.25">
      <c r="A38" s="20" t="s">
        <v>44</v>
      </c>
      <c r="B38" s="17">
        <v>33898650</v>
      </c>
      <c r="C38" s="17">
        <v>31871258</v>
      </c>
      <c r="D38" s="21">
        <v>33705409</v>
      </c>
      <c r="E38" s="22">
        <v>6500000</v>
      </c>
      <c r="F38" s="17">
        <v>6500000</v>
      </c>
      <c r="G38" s="23">
        <v>6500000</v>
      </c>
      <c r="H38" s="19">
        <v>36973505</v>
      </c>
      <c r="I38" s="22">
        <v>41919505</v>
      </c>
      <c r="J38" s="17">
        <v>41919505</v>
      </c>
      <c r="K38" s="23">
        <v>41919505</v>
      </c>
    </row>
    <row r="39" spans="1:11" ht="13.5" x14ac:dyDescent="0.25">
      <c r="A39" s="20" t="s">
        <v>45</v>
      </c>
      <c r="B39" s="17">
        <v>154123070</v>
      </c>
      <c r="C39" s="17">
        <v>98697389</v>
      </c>
      <c r="D39" s="21">
        <v>490819529</v>
      </c>
      <c r="E39" s="22">
        <v>637829568</v>
      </c>
      <c r="F39" s="17">
        <v>672510904</v>
      </c>
      <c r="G39" s="23">
        <v>672510904</v>
      </c>
      <c r="H39" s="19">
        <v>597923815</v>
      </c>
      <c r="I39" s="22">
        <v>716959827</v>
      </c>
      <c r="J39" s="17">
        <v>776093485</v>
      </c>
      <c r="K39" s="23">
        <v>1048977519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164474050</v>
      </c>
      <c r="C42" s="17">
        <v>260509920</v>
      </c>
      <c r="D42" s="21">
        <v>45801672</v>
      </c>
      <c r="E42" s="22">
        <v>125616896</v>
      </c>
      <c r="F42" s="17">
        <v>117521669</v>
      </c>
      <c r="G42" s="23">
        <v>117521669</v>
      </c>
      <c r="H42" s="19">
        <v>47957216</v>
      </c>
      <c r="I42" s="22">
        <v>146115171</v>
      </c>
      <c r="J42" s="17">
        <v>99625200</v>
      </c>
      <c r="K42" s="23">
        <v>104851996</v>
      </c>
    </row>
    <row r="43" spans="1:11" ht="13.5" x14ac:dyDescent="0.25">
      <c r="A43" s="20" t="s">
        <v>48</v>
      </c>
      <c r="B43" s="17">
        <v>-29886966</v>
      </c>
      <c r="C43" s="17">
        <v>-17580318</v>
      </c>
      <c r="D43" s="21">
        <v>-38017550</v>
      </c>
      <c r="E43" s="22">
        <v>-80036000</v>
      </c>
      <c r="F43" s="17">
        <v>-97902630</v>
      </c>
      <c r="G43" s="23">
        <v>-97902630</v>
      </c>
      <c r="H43" s="19">
        <v>-47005832</v>
      </c>
      <c r="I43" s="22">
        <v>-100929275</v>
      </c>
      <c r="J43" s="17">
        <v>-80613735</v>
      </c>
      <c r="K43" s="23">
        <v>-99150713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-37339673</v>
      </c>
      <c r="C45" s="66">
        <v>265266398</v>
      </c>
      <c r="D45" s="67">
        <v>14605136</v>
      </c>
      <c r="E45" s="68">
        <v>51295962</v>
      </c>
      <c r="F45" s="66">
        <v>32437722</v>
      </c>
      <c r="G45" s="69">
        <v>32437722</v>
      </c>
      <c r="H45" s="70">
        <v>49458981</v>
      </c>
      <c r="I45" s="68">
        <v>58004579</v>
      </c>
      <c r="J45" s="66">
        <v>72716044</v>
      </c>
      <c r="K45" s="69">
        <v>73542124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23541685</v>
      </c>
      <c r="C48" s="17">
        <v>17231559</v>
      </c>
      <c r="D48" s="21">
        <v>24033024</v>
      </c>
      <c r="E48" s="22">
        <v>62026960</v>
      </c>
      <c r="F48" s="17">
        <v>43168720</v>
      </c>
      <c r="G48" s="23">
        <v>43168720</v>
      </c>
      <c r="H48" s="19">
        <v>51753619</v>
      </c>
      <c r="I48" s="22">
        <v>64435579</v>
      </c>
      <c r="J48" s="17">
        <v>78571846</v>
      </c>
      <c r="K48" s="23">
        <v>78811442</v>
      </c>
    </row>
    <row r="49" spans="1:11" ht="13.5" x14ac:dyDescent="0.25">
      <c r="A49" s="20" t="s">
        <v>53</v>
      </c>
      <c r="B49" s="17">
        <f>+B75</f>
        <v>421387205.81148338</v>
      </c>
      <c r="C49" s="17">
        <f t="shared" ref="C49:K49" si="6">+C75</f>
        <v>420129848.39664513</v>
      </c>
      <c r="D49" s="21">
        <f t="shared" si="6"/>
        <v>129622571.69121903</v>
      </c>
      <c r="E49" s="22">
        <f t="shared" si="6"/>
        <v>-20789454.65784397</v>
      </c>
      <c r="F49" s="17">
        <f t="shared" si="6"/>
        <v>-40908744.036170259</v>
      </c>
      <c r="G49" s="23">
        <f t="shared" si="6"/>
        <v>-40908744.036170259</v>
      </c>
      <c r="H49" s="19">
        <f t="shared" si="6"/>
        <v>-19148815.324715436</v>
      </c>
      <c r="I49" s="22">
        <f t="shared" si="6"/>
        <v>37041886.808957756</v>
      </c>
      <c r="J49" s="17">
        <f t="shared" si="6"/>
        <v>36360379.372858256</v>
      </c>
      <c r="K49" s="23">
        <f t="shared" si="6"/>
        <v>39535514.484919235</v>
      </c>
    </row>
    <row r="50" spans="1:11" ht="13.5" x14ac:dyDescent="0.25">
      <c r="A50" s="30" t="s">
        <v>54</v>
      </c>
      <c r="B50" s="66">
        <f>+B48-B49</f>
        <v>-397845520.81148338</v>
      </c>
      <c r="C50" s="66">
        <f t="shared" ref="C50:K50" si="7">+C48-C49</f>
        <v>-402898289.39664513</v>
      </c>
      <c r="D50" s="67">
        <f t="shared" si="7"/>
        <v>-105589547.69121903</v>
      </c>
      <c r="E50" s="68">
        <f t="shared" si="7"/>
        <v>82816414.657843977</v>
      </c>
      <c r="F50" s="66">
        <f t="shared" si="7"/>
        <v>84077464.036170259</v>
      </c>
      <c r="G50" s="69">
        <f t="shared" si="7"/>
        <v>84077464.036170259</v>
      </c>
      <c r="H50" s="70">
        <f t="shared" si="7"/>
        <v>70902434.324715436</v>
      </c>
      <c r="I50" s="68">
        <f t="shared" si="7"/>
        <v>27393692.191042244</v>
      </c>
      <c r="J50" s="66">
        <f t="shared" si="7"/>
        <v>42211466.627141744</v>
      </c>
      <c r="K50" s="69">
        <f t="shared" si="7"/>
        <v>39275927.515080765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603704599</v>
      </c>
      <c r="C53" s="17">
        <v>562381333</v>
      </c>
      <c r="D53" s="21">
        <v>642931938</v>
      </c>
      <c r="E53" s="22">
        <v>537099633</v>
      </c>
      <c r="F53" s="17">
        <v>554966263</v>
      </c>
      <c r="G53" s="23">
        <v>554966263</v>
      </c>
      <c r="H53" s="19">
        <v>672589591</v>
      </c>
      <c r="I53" s="22">
        <v>708914965</v>
      </c>
      <c r="J53" s="17">
        <v>752413422</v>
      </c>
      <c r="K53" s="23">
        <v>1028568455</v>
      </c>
    </row>
    <row r="54" spans="1:11" ht="13.5" x14ac:dyDescent="0.25">
      <c r="A54" s="20" t="s">
        <v>57</v>
      </c>
      <c r="B54" s="17">
        <v>28518999</v>
      </c>
      <c r="C54" s="17">
        <v>28548119</v>
      </c>
      <c r="D54" s="21">
        <v>30843571</v>
      </c>
      <c r="E54" s="22">
        <v>34000005</v>
      </c>
      <c r="F54" s="17">
        <v>34000005</v>
      </c>
      <c r="G54" s="23">
        <v>34000005</v>
      </c>
      <c r="H54" s="19">
        <v>0</v>
      </c>
      <c r="I54" s="22">
        <v>35316004</v>
      </c>
      <c r="J54" s="17">
        <v>36940542</v>
      </c>
      <c r="K54" s="23">
        <v>38602866</v>
      </c>
    </row>
    <row r="55" spans="1:11" ht="13.5" x14ac:dyDescent="0.25">
      <c r="A55" s="20" t="s">
        <v>58</v>
      </c>
      <c r="B55" s="17">
        <v>0</v>
      </c>
      <c r="C55" s="17">
        <v>6049971</v>
      </c>
      <c r="D55" s="21">
        <v>20826902</v>
      </c>
      <c r="E55" s="22">
        <v>18170988</v>
      </c>
      <c r="F55" s="17">
        <v>13736573</v>
      </c>
      <c r="G55" s="23">
        <v>13736573</v>
      </c>
      <c r="H55" s="19">
        <v>10067035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173921</v>
      </c>
      <c r="C56" s="17">
        <v>512924</v>
      </c>
      <c r="D56" s="21">
        <v>6517876</v>
      </c>
      <c r="E56" s="22">
        <v>13754802</v>
      </c>
      <c r="F56" s="17">
        <v>13254802</v>
      </c>
      <c r="G56" s="23">
        <v>13254802</v>
      </c>
      <c r="H56" s="19">
        <v>7682740</v>
      </c>
      <c r="I56" s="22">
        <v>14795415</v>
      </c>
      <c r="J56" s="17">
        <v>15476004</v>
      </c>
      <c r="K56" s="23">
        <v>16172423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6487230</v>
      </c>
      <c r="F60" s="17">
        <v>6487230</v>
      </c>
      <c r="G60" s="23">
        <v>6487230</v>
      </c>
      <c r="H60" s="19">
        <v>-1402576</v>
      </c>
      <c r="I60" s="22">
        <v>1000000</v>
      </c>
      <c r="J60" s="17">
        <v>1043000</v>
      </c>
      <c r="K60" s="23">
        <v>1095150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5904</v>
      </c>
      <c r="C63" s="86">
        <v>5904</v>
      </c>
      <c r="D63" s="87">
        <v>5904</v>
      </c>
      <c r="E63" s="85">
        <v>5904</v>
      </c>
      <c r="F63" s="86">
        <v>5904</v>
      </c>
      <c r="G63" s="87">
        <v>5904</v>
      </c>
      <c r="H63" s="88">
        <v>5904</v>
      </c>
      <c r="I63" s="85">
        <v>5904</v>
      </c>
      <c r="J63" s="86">
        <v>5904</v>
      </c>
      <c r="K63" s="87">
        <v>5904</v>
      </c>
    </row>
    <row r="64" spans="1:11" ht="13.5" x14ac:dyDescent="0.25">
      <c r="A64" s="84" t="s">
        <v>66</v>
      </c>
      <c r="B64" s="85">
        <v>5751</v>
      </c>
      <c r="C64" s="86">
        <v>5751</v>
      </c>
      <c r="D64" s="87">
        <v>5751</v>
      </c>
      <c r="E64" s="85">
        <v>5751</v>
      </c>
      <c r="F64" s="86">
        <v>5751</v>
      </c>
      <c r="G64" s="87">
        <v>5751</v>
      </c>
      <c r="H64" s="88">
        <v>5751</v>
      </c>
      <c r="I64" s="85">
        <v>5751</v>
      </c>
      <c r="J64" s="86">
        <v>5751</v>
      </c>
      <c r="K64" s="87">
        <v>5751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0.83802885924920001</v>
      </c>
      <c r="C70" s="5">
        <f t="shared" ref="C70:K70" si="8">IF(ISERROR(C71/C72),0,(C71/C72))</f>
        <v>0.84139631477706611</v>
      </c>
      <c r="D70" s="5">
        <f t="shared" si="8"/>
        <v>0.32881571909874846</v>
      </c>
      <c r="E70" s="5">
        <f t="shared" si="8"/>
        <v>0.92625845792791539</v>
      </c>
      <c r="F70" s="5">
        <f t="shared" si="8"/>
        <v>0.86420820840573687</v>
      </c>
      <c r="G70" s="5">
        <f t="shared" si="8"/>
        <v>0.86420820840573687</v>
      </c>
      <c r="H70" s="5">
        <f t="shared" si="8"/>
        <v>0.96829144587625193</v>
      </c>
      <c r="I70" s="5">
        <f t="shared" si="8"/>
        <v>0.9751717937106289</v>
      </c>
      <c r="J70" s="5">
        <f t="shared" si="8"/>
        <v>0.96708095940522609</v>
      </c>
      <c r="K70" s="5">
        <f t="shared" si="8"/>
        <v>0.9712359393705321</v>
      </c>
    </row>
    <row r="71" spans="1:11" hidden="1" x14ac:dyDescent="0.2">
      <c r="A71" s="1" t="s">
        <v>108</v>
      </c>
      <c r="B71" s="2">
        <f>+B83</f>
        <v>163760965</v>
      </c>
      <c r="C71" s="2">
        <f t="shared" ref="C71:K71" si="9">+C83</f>
        <v>167668246</v>
      </c>
      <c r="D71" s="2">
        <f t="shared" si="9"/>
        <v>173626662</v>
      </c>
      <c r="E71" s="2">
        <f t="shared" si="9"/>
        <v>280962167</v>
      </c>
      <c r="F71" s="2">
        <f t="shared" si="9"/>
        <v>266377665</v>
      </c>
      <c r="G71" s="2">
        <f t="shared" si="9"/>
        <v>266377665</v>
      </c>
      <c r="H71" s="2">
        <f t="shared" si="9"/>
        <v>246974193</v>
      </c>
      <c r="I71" s="2">
        <f t="shared" si="9"/>
        <v>334434014</v>
      </c>
      <c r="J71" s="2">
        <f t="shared" si="9"/>
        <v>304567758</v>
      </c>
      <c r="K71" s="2">
        <f t="shared" si="9"/>
        <v>323090726</v>
      </c>
    </row>
    <row r="72" spans="1:11" hidden="1" x14ac:dyDescent="0.2">
      <c r="A72" s="1" t="s">
        <v>109</v>
      </c>
      <c r="B72" s="2">
        <f>+B77</f>
        <v>195412083</v>
      </c>
      <c r="C72" s="2">
        <f t="shared" ref="C72:K72" si="10">+C77</f>
        <v>199273806</v>
      </c>
      <c r="D72" s="2">
        <f t="shared" si="10"/>
        <v>528036380</v>
      </c>
      <c r="E72" s="2">
        <f t="shared" si="10"/>
        <v>303330204</v>
      </c>
      <c r="F72" s="2">
        <f t="shared" si="10"/>
        <v>308233204</v>
      </c>
      <c r="G72" s="2">
        <f t="shared" si="10"/>
        <v>308233204</v>
      </c>
      <c r="H72" s="2">
        <f t="shared" si="10"/>
        <v>255061835</v>
      </c>
      <c r="I72" s="2">
        <f t="shared" si="10"/>
        <v>342948818</v>
      </c>
      <c r="J72" s="2">
        <f t="shared" si="10"/>
        <v>314935120</v>
      </c>
      <c r="K72" s="2">
        <f t="shared" si="10"/>
        <v>332659360</v>
      </c>
    </row>
    <row r="73" spans="1:11" hidden="1" x14ac:dyDescent="0.2">
      <c r="A73" s="1" t="s">
        <v>110</v>
      </c>
      <c r="B73" s="2">
        <f>+B74</f>
        <v>11865335.499999996</v>
      </c>
      <c r="C73" s="2">
        <f t="shared" ref="C73:K73" si="11">+(C78+C80+C81+C82)-(B78+B80+B81+B82)</f>
        <v>2574793</v>
      </c>
      <c r="D73" s="2">
        <f t="shared" si="11"/>
        <v>25838005</v>
      </c>
      <c r="E73" s="2">
        <f t="shared" si="11"/>
        <v>-6642038</v>
      </c>
      <c r="F73" s="2">
        <f>+(F78+F80+F81+F82)-(D78+D80+D81+D82)</f>
        <v>32845464</v>
      </c>
      <c r="G73" s="2">
        <f>+(G78+G80+G81+G82)-(D78+D80+D81+D82)</f>
        <v>32845464</v>
      </c>
      <c r="H73" s="2">
        <f>+(H78+H80+H81+H82)-(D78+D80+D81+D82)</f>
        <v>31000046</v>
      </c>
      <c r="I73" s="2">
        <f>+(I78+I80+I81+I82)-(E78+E80+E81+E82)</f>
        <v>22044151</v>
      </c>
      <c r="J73" s="2">
        <f t="shared" si="11"/>
        <v>1928835</v>
      </c>
      <c r="K73" s="2">
        <f t="shared" si="11"/>
        <v>2076633</v>
      </c>
    </row>
    <row r="74" spans="1:11" hidden="1" x14ac:dyDescent="0.2">
      <c r="A74" s="1" t="s">
        <v>111</v>
      </c>
      <c r="B74" s="2">
        <f>+TREND(C74:E74)</f>
        <v>11865335.499999996</v>
      </c>
      <c r="C74" s="2">
        <f>+C73</f>
        <v>2574793</v>
      </c>
      <c r="D74" s="2">
        <f t="shared" ref="D74:K74" si="12">+D73</f>
        <v>25838005</v>
      </c>
      <c r="E74" s="2">
        <f t="shared" si="12"/>
        <v>-6642038</v>
      </c>
      <c r="F74" s="2">
        <f t="shared" si="12"/>
        <v>32845464</v>
      </c>
      <c r="G74" s="2">
        <f t="shared" si="12"/>
        <v>32845464</v>
      </c>
      <c r="H74" s="2">
        <f t="shared" si="12"/>
        <v>31000046</v>
      </c>
      <c r="I74" s="2">
        <f t="shared" si="12"/>
        <v>22044151</v>
      </c>
      <c r="J74" s="2">
        <f t="shared" si="12"/>
        <v>1928835</v>
      </c>
      <c r="K74" s="2">
        <f t="shared" si="12"/>
        <v>2076633</v>
      </c>
    </row>
    <row r="75" spans="1:11" hidden="1" x14ac:dyDescent="0.2">
      <c r="A75" s="1" t="s">
        <v>112</v>
      </c>
      <c r="B75" s="2">
        <f>+B84-(((B80+B81+B82+B78)*B70)-B79)</f>
        <v>421387205.81148338</v>
      </c>
      <c r="C75" s="2">
        <f t="shared" ref="C75:K75" si="13">+C84-(((C80+C81+C82+C78)*C70)-C79)</f>
        <v>420129848.39664513</v>
      </c>
      <c r="D75" s="2">
        <f t="shared" si="13"/>
        <v>129622571.69121903</v>
      </c>
      <c r="E75" s="2">
        <f t="shared" si="13"/>
        <v>-20789454.65784397</v>
      </c>
      <c r="F75" s="2">
        <f t="shared" si="13"/>
        <v>-40908744.036170259</v>
      </c>
      <c r="G75" s="2">
        <f t="shared" si="13"/>
        <v>-40908744.036170259</v>
      </c>
      <c r="H75" s="2">
        <f t="shared" si="13"/>
        <v>-19148815.324715436</v>
      </c>
      <c r="I75" s="2">
        <f t="shared" si="13"/>
        <v>37041886.808957756</v>
      </c>
      <c r="J75" s="2">
        <f t="shared" si="13"/>
        <v>36360379.372858256</v>
      </c>
      <c r="K75" s="2">
        <f t="shared" si="13"/>
        <v>39535514.484919235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195412083</v>
      </c>
      <c r="C77" s="3">
        <v>199273806</v>
      </c>
      <c r="D77" s="3">
        <v>528036380</v>
      </c>
      <c r="E77" s="3">
        <v>303330204</v>
      </c>
      <c r="F77" s="3">
        <v>308233204</v>
      </c>
      <c r="G77" s="3">
        <v>308233204</v>
      </c>
      <c r="H77" s="3">
        <v>255061835</v>
      </c>
      <c r="I77" s="3">
        <v>342948818</v>
      </c>
      <c r="J77" s="3">
        <v>314935120</v>
      </c>
      <c r="K77" s="3">
        <v>332659360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487156874</v>
      </c>
      <c r="C79" s="3">
        <v>489913844</v>
      </c>
      <c r="D79" s="3">
        <v>195554979</v>
      </c>
      <c r="E79" s="3">
        <v>40951628</v>
      </c>
      <c r="F79" s="3">
        <v>45556556</v>
      </c>
      <c r="G79" s="3">
        <v>45556556</v>
      </c>
      <c r="H79" s="3">
        <v>153524394</v>
      </c>
      <c r="I79" s="3">
        <v>76933003</v>
      </c>
      <c r="J79" s="3">
        <v>77077655</v>
      </c>
      <c r="K79" s="3">
        <v>83130841</v>
      </c>
    </row>
    <row r="80" spans="1:11" hidden="1" x14ac:dyDescent="0.2">
      <c r="A80" s="1" t="s">
        <v>71</v>
      </c>
      <c r="B80" s="3">
        <v>33549995</v>
      </c>
      <c r="C80" s="3">
        <v>31075004</v>
      </c>
      <c r="D80" s="3">
        <v>60405747</v>
      </c>
      <c r="E80" s="3">
        <v>47787105</v>
      </c>
      <c r="F80" s="3">
        <v>87274575</v>
      </c>
      <c r="G80" s="3">
        <v>87274575</v>
      </c>
      <c r="H80" s="3">
        <v>75191432</v>
      </c>
      <c r="I80" s="3">
        <v>71983161</v>
      </c>
      <c r="J80" s="3">
        <v>73736272</v>
      </c>
      <c r="K80" s="3">
        <v>75625189</v>
      </c>
    </row>
    <row r="81" spans="1:11" hidden="1" x14ac:dyDescent="0.2">
      <c r="A81" s="1" t="s">
        <v>72</v>
      </c>
      <c r="B81" s="3">
        <v>15818459</v>
      </c>
      <c r="C81" s="3">
        <v>20868243</v>
      </c>
      <c r="D81" s="3">
        <v>17375505</v>
      </c>
      <c r="E81" s="3">
        <v>23352109</v>
      </c>
      <c r="F81" s="3">
        <v>23352141</v>
      </c>
      <c r="G81" s="3">
        <v>23352141</v>
      </c>
      <c r="H81" s="3">
        <v>33589866</v>
      </c>
      <c r="I81" s="3">
        <v>21200204</v>
      </c>
      <c r="J81" s="3">
        <v>21375928</v>
      </c>
      <c r="K81" s="3">
        <v>21563644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163760965</v>
      </c>
      <c r="C83" s="3">
        <v>167668246</v>
      </c>
      <c r="D83" s="3">
        <v>173626662</v>
      </c>
      <c r="E83" s="3">
        <v>280962167</v>
      </c>
      <c r="F83" s="3">
        <v>266377665</v>
      </c>
      <c r="G83" s="3">
        <v>266377665</v>
      </c>
      <c r="H83" s="3">
        <v>246974193</v>
      </c>
      <c r="I83" s="3">
        <v>334434014</v>
      </c>
      <c r="J83" s="3">
        <v>304567758</v>
      </c>
      <c r="K83" s="3">
        <v>323090726</v>
      </c>
    </row>
    <row r="84" spans="1:11" hidden="1" x14ac:dyDescent="0.2">
      <c r="A84" s="1" t="s">
        <v>75</v>
      </c>
      <c r="B84" s="3">
        <v>-24397479</v>
      </c>
      <c r="C84" s="3">
        <v>-26079139</v>
      </c>
      <c r="D84" s="3">
        <v>-40356709</v>
      </c>
      <c r="E84" s="3">
        <v>4152216</v>
      </c>
      <c r="F84" s="3">
        <v>9139216</v>
      </c>
      <c r="G84" s="3">
        <v>9139216</v>
      </c>
      <c r="H84" s="3">
        <v>-67341209</v>
      </c>
      <c r="I84" s="3">
        <v>50978673</v>
      </c>
      <c r="J84" s="3">
        <v>51263922</v>
      </c>
      <c r="K84" s="3">
        <v>50797961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87839706</v>
      </c>
      <c r="C5" s="17">
        <v>90948084</v>
      </c>
      <c r="D5" s="21">
        <v>94454843</v>
      </c>
      <c r="E5" s="22">
        <v>97626176</v>
      </c>
      <c r="F5" s="17">
        <v>98892672</v>
      </c>
      <c r="G5" s="23">
        <v>98892672</v>
      </c>
      <c r="H5" s="19">
        <v>96773046</v>
      </c>
      <c r="I5" s="22">
        <v>108498600</v>
      </c>
      <c r="J5" s="17">
        <v>125063216</v>
      </c>
      <c r="K5" s="23">
        <v>119180937</v>
      </c>
    </row>
    <row r="6" spans="1:11" ht="13.5" x14ac:dyDescent="0.25">
      <c r="A6" s="20" t="s">
        <v>18</v>
      </c>
      <c r="B6" s="17">
        <v>25378857</v>
      </c>
      <c r="C6" s="17">
        <v>26980167</v>
      </c>
      <c r="D6" s="21">
        <v>28461000</v>
      </c>
      <c r="E6" s="22">
        <v>25543084</v>
      </c>
      <c r="F6" s="17">
        <v>27818043</v>
      </c>
      <c r="G6" s="23">
        <v>27818043</v>
      </c>
      <c r="H6" s="19">
        <v>28998423</v>
      </c>
      <c r="I6" s="22">
        <v>36698832</v>
      </c>
      <c r="J6" s="17">
        <v>38386769</v>
      </c>
      <c r="K6" s="23">
        <v>40114174</v>
      </c>
    </row>
    <row r="7" spans="1:11" ht="13.5" x14ac:dyDescent="0.25">
      <c r="A7" s="20" t="s">
        <v>19</v>
      </c>
      <c r="B7" s="17">
        <v>18174152</v>
      </c>
      <c r="C7" s="17">
        <v>27838728</v>
      </c>
      <c r="D7" s="21">
        <v>61239715</v>
      </c>
      <c r="E7" s="22">
        <v>60000000</v>
      </c>
      <c r="F7" s="17">
        <v>80251000</v>
      </c>
      <c r="G7" s="23">
        <v>80251000</v>
      </c>
      <c r="H7" s="19">
        <v>83815977</v>
      </c>
      <c r="I7" s="22">
        <v>90000000</v>
      </c>
      <c r="J7" s="17">
        <v>94140000</v>
      </c>
      <c r="K7" s="23">
        <v>98376300</v>
      </c>
    </row>
    <row r="8" spans="1:11" ht="13.5" x14ac:dyDescent="0.25">
      <c r="A8" s="20" t="s">
        <v>20</v>
      </c>
      <c r="B8" s="17">
        <v>602266000</v>
      </c>
      <c r="C8" s="17">
        <v>532000179</v>
      </c>
      <c r="D8" s="21">
        <v>581919618</v>
      </c>
      <c r="E8" s="22">
        <v>634668600</v>
      </c>
      <c r="F8" s="17">
        <v>634337600</v>
      </c>
      <c r="G8" s="23">
        <v>634337600</v>
      </c>
      <c r="H8" s="19">
        <v>628644000</v>
      </c>
      <c r="I8" s="22">
        <v>659557000</v>
      </c>
      <c r="J8" s="17">
        <v>651709000</v>
      </c>
      <c r="K8" s="23">
        <v>641776000</v>
      </c>
    </row>
    <row r="9" spans="1:11" ht="13.5" x14ac:dyDescent="0.25">
      <c r="A9" s="20" t="s">
        <v>21</v>
      </c>
      <c r="B9" s="17">
        <v>68055916</v>
      </c>
      <c r="C9" s="17">
        <v>71452093</v>
      </c>
      <c r="D9" s="21">
        <v>63071794</v>
      </c>
      <c r="E9" s="22">
        <v>79859340</v>
      </c>
      <c r="F9" s="17">
        <v>67995821</v>
      </c>
      <c r="G9" s="23">
        <v>67995821</v>
      </c>
      <c r="H9" s="19">
        <v>60250784</v>
      </c>
      <c r="I9" s="22">
        <v>114179522</v>
      </c>
      <c r="J9" s="17">
        <v>122431988</v>
      </c>
      <c r="K9" s="23">
        <v>124492629</v>
      </c>
    </row>
    <row r="10" spans="1:11" ht="25.5" x14ac:dyDescent="0.2">
      <c r="A10" s="24" t="s">
        <v>103</v>
      </c>
      <c r="B10" s="25">
        <f>SUM(B5:B9)</f>
        <v>801714631</v>
      </c>
      <c r="C10" s="26">
        <f t="shared" ref="C10:K10" si="0">SUM(C5:C9)</f>
        <v>749219251</v>
      </c>
      <c r="D10" s="27">
        <f t="shared" si="0"/>
        <v>829146970</v>
      </c>
      <c r="E10" s="25">
        <f t="shared" si="0"/>
        <v>897697200</v>
      </c>
      <c r="F10" s="26">
        <f t="shared" si="0"/>
        <v>909295136</v>
      </c>
      <c r="G10" s="28">
        <f t="shared" si="0"/>
        <v>909295136</v>
      </c>
      <c r="H10" s="29">
        <f t="shared" si="0"/>
        <v>898482230</v>
      </c>
      <c r="I10" s="25">
        <f t="shared" si="0"/>
        <v>1008933954</v>
      </c>
      <c r="J10" s="26">
        <f t="shared" si="0"/>
        <v>1031730973</v>
      </c>
      <c r="K10" s="28">
        <f t="shared" si="0"/>
        <v>1023940040</v>
      </c>
    </row>
    <row r="11" spans="1:11" ht="13.5" x14ac:dyDescent="0.25">
      <c r="A11" s="20" t="s">
        <v>22</v>
      </c>
      <c r="B11" s="17">
        <v>287244825</v>
      </c>
      <c r="C11" s="17">
        <v>297911341</v>
      </c>
      <c r="D11" s="21">
        <v>325609315</v>
      </c>
      <c r="E11" s="22">
        <v>356566522</v>
      </c>
      <c r="F11" s="17">
        <v>355893430</v>
      </c>
      <c r="G11" s="23">
        <v>355893430</v>
      </c>
      <c r="H11" s="19">
        <v>339001038</v>
      </c>
      <c r="I11" s="22">
        <v>374256397</v>
      </c>
      <c r="J11" s="17">
        <v>387183194</v>
      </c>
      <c r="K11" s="23">
        <v>404626118</v>
      </c>
    </row>
    <row r="12" spans="1:11" ht="13.5" x14ac:dyDescent="0.25">
      <c r="A12" s="20" t="s">
        <v>23</v>
      </c>
      <c r="B12" s="17">
        <v>30744339</v>
      </c>
      <c r="C12" s="17">
        <v>30656830</v>
      </c>
      <c r="D12" s="21">
        <v>31787006</v>
      </c>
      <c r="E12" s="22">
        <v>36202242</v>
      </c>
      <c r="F12" s="17">
        <v>36187921</v>
      </c>
      <c r="G12" s="23">
        <v>36187921</v>
      </c>
      <c r="H12" s="19">
        <v>33808293</v>
      </c>
      <c r="I12" s="22">
        <v>37961129</v>
      </c>
      <c r="J12" s="17">
        <v>39707340</v>
      </c>
      <c r="K12" s="23">
        <v>41494174</v>
      </c>
    </row>
    <row r="13" spans="1:11" ht="13.5" x14ac:dyDescent="0.25">
      <c r="A13" s="20" t="s">
        <v>24</v>
      </c>
      <c r="B13" s="17">
        <v>63695191</v>
      </c>
      <c r="C13" s="17">
        <v>63402646</v>
      </c>
      <c r="D13" s="21">
        <v>70606762</v>
      </c>
      <c r="E13" s="22">
        <v>81100386</v>
      </c>
      <c r="F13" s="17">
        <v>89143023</v>
      </c>
      <c r="G13" s="23">
        <v>89143023</v>
      </c>
      <c r="H13" s="19">
        <v>69811231</v>
      </c>
      <c r="I13" s="22">
        <v>78972033</v>
      </c>
      <c r="J13" s="17">
        <v>82604741</v>
      </c>
      <c r="K13" s="23">
        <v>86321954</v>
      </c>
    </row>
    <row r="14" spans="1:11" ht="13.5" x14ac:dyDescent="0.25">
      <c r="A14" s="20" t="s">
        <v>25</v>
      </c>
      <c r="B14" s="17">
        <v>1275038</v>
      </c>
      <c r="C14" s="17">
        <v>2859701</v>
      </c>
      <c r="D14" s="21">
        <v>3140804</v>
      </c>
      <c r="E14" s="22">
        <v>2205000</v>
      </c>
      <c r="F14" s="17">
        <v>2217000</v>
      </c>
      <c r="G14" s="23">
        <v>2217000</v>
      </c>
      <c r="H14" s="19">
        <v>206</v>
      </c>
      <c r="I14" s="22">
        <v>2315800</v>
      </c>
      <c r="J14" s="17">
        <v>2422327</v>
      </c>
      <c r="K14" s="23">
        <v>2533754</v>
      </c>
    </row>
    <row r="15" spans="1:11" ht="13.5" x14ac:dyDescent="0.25">
      <c r="A15" s="20" t="s">
        <v>26</v>
      </c>
      <c r="B15" s="17">
        <v>7751401</v>
      </c>
      <c r="C15" s="17">
        <v>12071220</v>
      </c>
      <c r="D15" s="21">
        <v>14644904</v>
      </c>
      <c r="E15" s="22">
        <v>21801060</v>
      </c>
      <c r="F15" s="17">
        <v>20301060</v>
      </c>
      <c r="G15" s="23">
        <v>20301060</v>
      </c>
      <c r="H15" s="19">
        <v>17859288</v>
      </c>
      <c r="I15" s="22">
        <v>21490406</v>
      </c>
      <c r="J15" s="17">
        <v>22389043</v>
      </c>
      <c r="K15" s="23">
        <v>23849940</v>
      </c>
    </row>
    <row r="16" spans="1:11" ht="13.5" x14ac:dyDescent="0.25">
      <c r="A16" s="20" t="s">
        <v>27</v>
      </c>
      <c r="B16" s="17">
        <v>3773015</v>
      </c>
      <c r="C16" s="17">
        <v>4786272</v>
      </c>
      <c r="D16" s="21">
        <v>2766278</v>
      </c>
      <c r="E16" s="22">
        <v>1850000</v>
      </c>
      <c r="F16" s="17">
        <v>1968000</v>
      </c>
      <c r="G16" s="23">
        <v>1968000</v>
      </c>
      <c r="H16" s="19">
        <v>1696805</v>
      </c>
      <c r="I16" s="22">
        <v>2204632</v>
      </c>
      <c r="J16" s="17">
        <v>2306045</v>
      </c>
      <c r="K16" s="23">
        <v>2412124</v>
      </c>
    </row>
    <row r="17" spans="1:11" ht="13.5" x14ac:dyDescent="0.25">
      <c r="A17" s="20" t="s">
        <v>28</v>
      </c>
      <c r="B17" s="17">
        <v>212390547</v>
      </c>
      <c r="C17" s="17">
        <v>273515600</v>
      </c>
      <c r="D17" s="21">
        <v>388182968</v>
      </c>
      <c r="E17" s="22">
        <v>419469210</v>
      </c>
      <c r="F17" s="17">
        <v>508535422</v>
      </c>
      <c r="G17" s="23">
        <v>508535422</v>
      </c>
      <c r="H17" s="19">
        <v>408032122</v>
      </c>
      <c r="I17" s="22">
        <v>400183561</v>
      </c>
      <c r="J17" s="17">
        <v>419990360</v>
      </c>
      <c r="K17" s="23">
        <v>445201956</v>
      </c>
    </row>
    <row r="18" spans="1:11" ht="13.5" x14ac:dyDescent="0.25">
      <c r="A18" s="30" t="s">
        <v>29</v>
      </c>
      <c r="B18" s="31">
        <f>SUM(B11:B17)</f>
        <v>606874356</v>
      </c>
      <c r="C18" s="32">
        <f t="shared" ref="C18:K18" si="1">SUM(C11:C17)</f>
        <v>685203610</v>
      </c>
      <c r="D18" s="33">
        <f t="shared" si="1"/>
        <v>836738037</v>
      </c>
      <c r="E18" s="31">
        <f t="shared" si="1"/>
        <v>919194420</v>
      </c>
      <c r="F18" s="32">
        <f t="shared" si="1"/>
        <v>1014245856</v>
      </c>
      <c r="G18" s="34">
        <f t="shared" si="1"/>
        <v>1014245856</v>
      </c>
      <c r="H18" s="35">
        <f t="shared" si="1"/>
        <v>870208983</v>
      </c>
      <c r="I18" s="31">
        <f t="shared" si="1"/>
        <v>917383958</v>
      </c>
      <c r="J18" s="32">
        <f t="shared" si="1"/>
        <v>956603050</v>
      </c>
      <c r="K18" s="34">
        <f t="shared" si="1"/>
        <v>1006440020</v>
      </c>
    </row>
    <row r="19" spans="1:11" ht="13.5" x14ac:dyDescent="0.25">
      <c r="A19" s="30" t="s">
        <v>30</v>
      </c>
      <c r="B19" s="36">
        <f>+B10-B18</f>
        <v>194840275</v>
      </c>
      <c r="C19" s="37">
        <f t="shared" ref="C19:K19" si="2">+C10-C18</f>
        <v>64015641</v>
      </c>
      <c r="D19" s="38">
        <f t="shared" si="2"/>
        <v>-7591067</v>
      </c>
      <c r="E19" s="36">
        <f t="shared" si="2"/>
        <v>-21497220</v>
      </c>
      <c r="F19" s="37">
        <f t="shared" si="2"/>
        <v>-104950720</v>
      </c>
      <c r="G19" s="39">
        <f t="shared" si="2"/>
        <v>-104950720</v>
      </c>
      <c r="H19" s="40">
        <f t="shared" si="2"/>
        <v>28273247</v>
      </c>
      <c r="I19" s="36">
        <f t="shared" si="2"/>
        <v>91549996</v>
      </c>
      <c r="J19" s="37">
        <f t="shared" si="2"/>
        <v>75127923</v>
      </c>
      <c r="K19" s="39">
        <f t="shared" si="2"/>
        <v>17500020</v>
      </c>
    </row>
    <row r="20" spans="1:11" ht="25.5" x14ac:dyDescent="0.2">
      <c r="A20" s="41" t="s">
        <v>31</v>
      </c>
      <c r="B20" s="42">
        <v>86851821</v>
      </c>
      <c r="C20" s="43">
        <v>120161047</v>
      </c>
      <c r="D20" s="44">
        <v>134924953</v>
      </c>
      <c r="E20" s="42">
        <v>138777000</v>
      </c>
      <c r="F20" s="43">
        <v>158810000</v>
      </c>
      <c r="G20" s="45">
        <v>158810000</v>
      </c>
      <c r="H20" s="46">
        <v>139144750</v>
      </c>
      <c r="I20" s="42">
        <v>127772000</v>
      </c>
      <c r="J20" s="43">
        <v>132013000</v>
      </c>
      <c r="K20" s="45">
        <v>132679000</v>
      </c>
    </row>
    <row r="21" spans="1:11" ht="13.5" x14ac:dyDescent="0.25">
      <c r="A21" s="47" t="s">
        <v>32</v>
      </c>
      <c r="B21" s="48">
        <v>5332000</v>
      </c>
      <c r="C21" s="49">
        <v>0</v>
      </c>
      <c r="D21" s="50">
        <v>26800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287024096</v>
      </c>
      <c r="C22" s="55">
        <f t="shared" ref="C22:K22" si="3">SUM(C19:C21)</f>
        <v>184176688</v>
      </c>
      <c r="D22" s="56">
        <f t="shared" si="3"/>
        <v>127360686</v>
      </c>
      <c r="E22" s="54">
        <f t="shared" si="3"/>
        <v>117279780</v>
      </c>
      <c r="F22" s="55">
        <f t="shared" si="3"/>
        <v>53859280</v>
      </c>
      <c r="G22" s="57">
        <f t="shared" si="3"/>
        <v>53859280</v>
      </c>
      <c r="H22" s="58">
        <f t="shared" si="3"/>
        <v>167417997</v>
      </c>
      <c r="I22" s="54">
        <f t="shared" si="3"/>
        <v>219321996</v>
      </c>
      <c r="J22" s="55">
        <f t="shared" si="3"/>
        <v>207140923</v>
      </c>
      <c r="K22" s="57">
        <f t="shared" si="3"/>
        <v>150179020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287024096</v>
      </c>
      <c r="C24" s="37">
        <f t="shared" ref="C24:K24" si="4">SUM(C22:C23)</f>
        <v>184176688</v>
      </c>
      <c r="D24" s="38">
        <f t="shared" si="4"/>
        <v>127360686</v>
      </c>
      <c r="E24" s="36">
        <f t="shared" si="4"/>
        <v>117279780</v>
      </c>
      <c r="F24" s="37">
        <f t="shared" si="4"/>
        <v>53859280</v>
      </c>
      <c r="G24" s="39">
        <f t="shared" si="4"/>
        <v>53859280</v>
      </c>
      <c r="H24" s="40">
        <f t="shared" si="4"/>
        <v>167417997</v>
      </c>
      <c r="I24" s="36">
        <f t="shared" si="4"/>
        <v>219321996</v>
      </c>
      <c r="J24" s="37">
        <f t="shared" si="4"/>
        <v>207140923</v>
      </c>
      <c r="K24" s="39">
        <f t="shared" si="4"/>
        <v>150179020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125237111</v>
      </c>
      <c r="C27" s="66">
        <v>163275686</v>
      </c>
      <c r="D27" s="67">
        <v>206537880</v>
      </c>
      <c r="E27" s="68">
        <v>343557697</v>
      </c>
      <c r="F27" s="66">
        <v>326593681</v>
      </c>
      <c r="G27" s="69">
        <v>326593681</v>
      </c>
      <c r="H27" s="70">
        <v>281765634</v>
      </c>
      <c r="I27" s="68">
        <v>219322000</v>
      </c>
      <c r="J27" s="66">
        <v>207140898</v>
      </c>
      <c r="K27" s="69">
        <v>150179000</v>
      </c>
    </row>
    <row r="28" spans="1:11" ht="13.5" x14ac:dyDescent="0.25">
      <c r="A28" s="71" t="s">
        <v>36</v>
      </c>
      <c r="B28" s="17">
        <v>61059644</v>
      </c>
      <c r="C28" s="17">
        <v>102834263</v>
      </c>
      <c r="D28" s="21">
        <v>117908353</v>
      </c>
      <c r="E28" s="22">
        <v>138777000</v>
      </c>
      <c r="F28" s="17">
        <v>158805000</v>
      </c>
      <c r="G28" s="23">
        <v>158805000</v>
      </c>
      <c r="H28" s="19">
        <v>0</v>
      </c>
      <c r="I28" s="22">
        <v>128172000</v>
      </c>
      <c r="J28" s="17">
        <v>132333000</v>
      </c>
      <c r="K28" s="23">
        <v>132939000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58845467</v>
      </c>
      <c r="C31" s="17">
        <v>60441423</v>
      </c>
      <c r="D31" s="21">
        <v>88629527</v>
      </c>
      <c r="E31" s="22">
        <v>204780697</v>
      </c>
      <c r="F31" s="17">
        <v>167788681</v>
      </c>
      <c r="G31" s="23">
        <v>167788681</v>
      </c>
      <c r="H31" s="19">
        <v>0</v>
      </c>
      <c r="I31" s="22">
        <v>91150000</v>
      </c>
      <c r="J31" s="17">
        <v>74807898</v>
      </c>
      <c r="K31" s="23">
        <v>17240000</v>
      </c>
    </row>
    <row r="32" spans="1:11" ht="13.5" x14ac:dyDescent="0.25">
      <c r="A32" s="30" t="s">
        <v>39</v>
      </c>
      <c r="B32" s="66">
        <f>SUM(B28:B31)</f>
        <v>119905111</v>
      </c>
      <c r="C32" s="66">
        <f t="shared" ref="C32:K32" si="5">SUM(C28:C31)</f>
        <v>163275686</v>
      </c>
      <c r="D32" s="67">
        <f t="shared" si="5"/>
        <v>206537880</v>
      </c>
      <c r="E32" s="68">
        <f t="shared" si="5"/>
        <v>343557697</v>
      </c>
      <c r="F32" s="66">
        <f t="shared" si="5"/>
        <v>326593681</v>
      </c>
      <c r="G32" s="69">
        <f t="shared" si="5"/>
        <v>326593681</v>
      </c>
      <c r="H32" s="70">
        <f t="shared" si="5"/>
        <v>0</v>
      </c>
      <c r="I32" s="68">
        <f t="shared" si="5"/>
        <v>219322000</v>
      </c>
      <c r="J32" s="66">
        <f t="shared" si="5"/>
        <v>207140898</v>
      </c>
      <c r="K32" s="69">
        <f t="shared" si="5"/>
        <v>150179000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966760288</v>
      </c>
      <c r="C35" s="17">
        <v>1052527801</v>
      </c>
      <c r="D35" s="21">
        <v>1075682145</v>
      </c>
      <c r="E35" s="22">
        <v>875652778</v>
      </c>
      <c r="F35" s="17">
        <v>1114150397</v>
      </c>
      <c r="G35" s="23">
        <v>1114150397</v>
      </c>
      <c r="H35" s="19">
        <v>1003046504</v>
      </c>
      <c r="I35" s="22">
        <v>1148093290</v>
      </c>
      <c r="J35" s="17">
        <v>1311181068</v>
      </c>
      <c r="K35" s="23">
        <v>1414256464</v>
      </c>
    </row>
    <row r="36" spans="1:11" ht="13.5" x14ac:dyDescent="0.25">
      <c r="A36" s="20" t="s">
        <v>42</v>
      </c>
      <c r="B36" s="17">
        <v>1633120961</v>
      </c>
      <c r="C36" s="17">
        <v>1723577891</v>
      </c>
      <c r="D36" s="21">
        <v>1848784201</v>
      </c>
      <c r="E36" s="22">
        <v>1980552583</v>
      </c>
      <c r="F36" s="17">
        <v>2081754604</v>
      </c>
      <c r="G36" s="23">
        <v>2081754604</v>
      </c>
      <c r="H36" s="19">
        <v>2059736220</v>
      </c>
      <c r="I36" s="22">
        <v>1858225707</v>
      </c>
      <c r="J36" s="17">
        <v>1977845896</v>
      </c>
      <c r="K36" s="23">
        <v>2036565755</v>
      </c>
    </row>
    <row r="37" spans="1:11" ht="13.5" x14ac:dyDescent="0.25">
      <c r="A37" s="20" t="s">
        <v>43</v>
      </c>
      <c r="B37" s="17">
        <v>127079315</v>
      </c>
      <c r="C37" s="17">
        <v>118690438</v>
      </c>
      <c r="D37" s="21">
        <v>145897098</v>
      </c>
      <c r="E37" s="22">
        <v>116937211</v>
      </c>
      <c r="F37" s="17">
        <v>136578697</v>
      </c>
      <c r="G37" s="23">
        <v>136578697</v>
      </c>
      <c r="H37" s="19">
        <v>117458443</v>
      </c>
      <c r="I37" s="22">
        <v>165008616</v>
      </c>
      <c r="J37" s="17">
        <v>240575649</v>
      </c>
      <c r="K37" s="23">
        <v>252191871</v>
      </c>
    </row>
    <row r="38" spans="1:11" ht="13.5" x14ac:dyDescent="0.25">
      <c r="A38" s="20" t="s">
        <v>44</v>
      </c>
      <c r="B38" s="17">
        <v>45662582</v>
      </c>
      <c r="C38" s="17">
        <v>47188385</v>
      </c>
      <c r="D38" s="21">
        <v>41008382</v>
      </c>
      <c r="E38" s="22">
        <v>47188385</v>
      </c>
      <c r="F38" s="17">
        <v>40463099</v>
      </c>
      <c r="G38" s="23">
        <v>40463099</v>
      </c>
      <c r="H38" s="19">
        <v>40463099</v>
      </c>
      <c r="I38" s="22">
        <v>47188385</v>
      </c>
      <c r="J38" s="17">
        <v>47188385</v>
      </c>
      <c r="K38" s="23">
        <v>47188385</v>
      </c>
    </row>
    <row r="39" spans="1:11" ht="13.5" x14ac:dyDescent="0.25">
      <c r="A39" s="20" t="s">
        <v>45</v>
      </c>
      <c r="B39" s="17">
        <v>2427139353</v>
      </c>
      <c r="C39" s="17">
        <v>2608944497</v>
      </c>
      <c r="D39" s="21">
        <v>2824982182</v>
      </c>
      <c r="E39" s="22">
        <v>2692079771</v>
      </c>
      <c r="F39" s="17">
        <v>3018863197</v>
      </c>
      <c r="G39" s="23">
        <v>3018863197</v>
      </c>
      <c r="H39" s="19">
        <v>2904861173</v>
      </c>
      <c r="I39" s="22">
        <v>2794121996</v>
      </c>
      <c r="J39" s="17">
        <v>3001262945</v>
      </c>
      <c r="K39" s="23">
        <v>3151441967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-65188822</v>
      </c>
      <c r="C42" s="17">
        <v>389980235</v>
      </c>
      <c r="D42" s="21">
        <v>495703848</v>
      </c>
      <c r="E42" s="22">
        <v>129617630</v>
      </c>
      <c r="F42" s="17">
        <v>9905186</v>
      </c>
      <c r="G42" s="23">
        <v>9905186</v>
      </c>
      <c r="H42" s="19">
        <v>268203294</v>
      </c>
      <c r="I42" s="22">
        <v>264166081</v>
      </c>
      <c r="J42" s="17">
        <v>295251724</v>
      </c>
      <c r="K42" s="23">
        <v>172464589</v>
      </c>
    </row>
    <row r="43" spans="1:11" ht="13.5" x14ac:dyDescent="0.25">
      <c r="A43" s="20" t="s">
        <v>48</v>
      </c>
      <c r="B43" s="17">
        <v>-118030699</v>
      </c>
      <c r="C43" s="17">
        <v>-153456138</v>
      </c>
      <c r="D43" s="21">
        <v>-284631805</v>
      </c>
      <c r="E43" s="22">
        <v>-326379812</v>
      </c>
      <c r="F43" s="17">
        <v>-153460728</v>
      </c>
      <c r="G43" s="23">
        <v>-153460728</v>
      </c>
      <c r="H43" s="19">
        <v>-307071176</v>
      </c>
      <c r="I43" s="22">
        <v>-219322000</v>
      </c>
      <c r="J43" s="17">
        <v>-207140898</v>
      </c>
      <c r="K43" s="23">
        <v>-150179000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-448140437</v>
      </c>
      <c r="C45" s="66">
        <v>1127112231</v>
      </c>
      <c r="D45" s="67">
        <v>1199475145</v>
      </c>
      <c r="E45" s="68">
        <v>791640921</v>
      </c>
      <c r="F45" s="66">
        <v>882963921</v>
      </c>
      <c r="G45" s="69">
        <v>882963921</v>
      </c>
      <c r="H45" s="70">
        <v>2014171040</v>
      </c>
      <c r="I45" s="68">
        <v>1033247192</v>
      </c>
      <c r="J45" s="66">
        <v>1121358019</v>
      </c>
      <c r="K45" s="69">
        <v>1143643615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891291680</v>
      </c>
      <c r="C48" s="17">
        <v>988403100</v>
      </c>
      <c r="D48" s="21">
        <v>1026519462</v>
      </c>
      <c r="E48" s="22">
        <v>791640917</v>
      </c>
      <c r="F48" s="17">
        <v>882963917</v>
      </c>
      <c r="G48" s="23">
        <v>882963917</v>
      </c>
      <c r="H48" s="19">
        <v>921273321</v>
      </c>
      <c r="I48" s="22">
        <v>1033247192</v>
      </c>
      <c r="J48" s="17">
        <v>1121358019</v>
      </c>
      <c r="K48" s="23">
        <v>1143643615</v>
      </c>
    </row>
    <row r="49" spans="1:11" ht="13.5" x14ac:dyDescent="0.25">
      <c r="A49" s="20" t="s">
        <v>53</v>
      </c>
      <c r="B49" s="17">
        <f>+B75</f>
        <v>109628659.08088554</v>
      </c>
      <c r="C49" s="17">
        <f t="shared" ref="C49:K49" si="6">+C75</f>
        <v>93261489.875497505</v>
      </c>
      <c r="D49" s="21">
        <f t="shared" si="6"/>
        <v>123144162.7204369</v>
      </c>
      <c r="E49" s="22">
        <f t="shared" si="6"/>
        <v>60141839.83544682</v>
      </c>
      <c r="F49" s="17">
        <f t="shared" si="6"/>
        <v>-140388679.45738903</v>
      </c>
      <c r="G49" s="23">
        <f t="shared" si="6"/>
        <v>-140388679.45738903</v>
      </c>
      <c r="H49" s="19">
        <f t="shared" si="6"/>
        <v>51376219.076339267</v>
      </c>
      <c r="I49" s="22">
        <f t="shared" si="6"/>
        <v>130588565.7080168</v>
      </c>
      <c r="J49" s="17">
        <f t="shared" si="6"/>
        <v>154120716.06708264</v>
      </c>
      <c r="K49" s="23">
        <f t="shared" si="6"/>
        <v>125543799.8223215</v>
      </c>
    </row>
    <row r="50" spans="1:11" ht="13.5" x14ac:dyDescent="0.25">
      <c r="A50" s="30" t="s">
        <v>54</v>
      </c>
      <c r="B50" s="66">
        <f>+B48-B49</f>
        <v>781663020.91911447</v>
      </c>
      <c r="C50" s="66">
        <f t="shared" ref="C50:K50" si="7">+C48-C49</f>
        <v>895141610.12450254</v>
      </c>
      <c r="D50" s="67">
        <f t="shared" si="7"/>
        <v>903375299.27956307</v>
      </c>
      <c r="E50" s="68">
        <f t="shared" si="7"/>
        <v>731499077.16455317</v>
      </c>
      <c r="F50" s="66">
        <f t="shared" si="7"/>
        <v>1023352596.457389</v>
      </c>
      <c r="G50" s="69">
        <f t="shared" si="7"/>
        <v>1023352596.457389</v>
      </c>
      <c r="H50" s="70">
        <f t="shared" si="7"/>
        <v>869897101.92366076</v>
      </c>
      <c r="I50" s="68">
        <f t="shared" si="7"/>
        <v>902658626.29198325</v>
      </c>
      <c r="J50" s="66">
        <f t="shared" si="7"/>
        <v>967237302.93291736</v>
      </c>
      <c r="K50" s="69">
        <f t="shared" si="7"/>
        <v>1018099815.1776785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1195882058</v>
      </c>
      <c r="C53" s="17">
        <v>1404588131</v>
      </c>
      <c r="D53" s="21">
        <v>1529357836</v>
      </c>
      <c r="E53" s="22">
        <v>1444560125</v>
      </c>
      <c r="F53" s="17">
        <v>1546220702</v>
      </c>
      <c r="G53" s="23">
        <v>1546220702</v>
      </c>
      <c r="H53" s="19">
        <v>1550681601</v>
      </c>
      <c r="I53" s="22">
        <v>1373530257</v>
      </c>
      <c r="J53" s="17">
        <v>1316412548</v>
      </c>
      <c r="K53" s="23">
        <v>1235999942</v>
      </c>
    </row>
    <row r="54" spans="1:11" ht="13.5" x14ac:dyDescent="0.25">
      <c r="A54" s="20" t="s">
        <v>57</v>
      </c>
      <c r="B54" s="17">
        <v>54641659</v>
      </c>
      <c r="C54" s="17">
        <v>58536095</v>
      </c>
      <c r="D54" s="21">
        <v>66725227</v>
      </c>
      <c r="E54" s="22">
        <v>68969460</v>
      </c>
      <c r="F54" s="17">
        <v>77012097</v>
      </c>
      <c r="G54" s="23">
        <v>77012097</v>
      </c>
      <c r="H54" s="19">
        <v>69811231</v>
      </c>
      <c r="I54" s="22">
        <v>70785691</v>
      </c>
      <c r="J54" s="17">
        <v>74041827</v>
      </c>
      <c r="K54" s="23">
        <v>77373712</v>
      </c>
    </row>
    <row r="55" spans="1:11" ht="13.5" x14ac:dyDescent="0.25">
      <c r="A55" s="20" t="s">
        <v>58</v>
      </c>
      <c r="B55" s="17">
        <v>0</v>
      </c>
      <c r="C55" s="17">
        <v>12161691</v>
      </c>
      <c r="D55" s="21">
        <v>22611858</v>
      </c>
      <c r="E55" s="22">
        <v>73000000</v>
      </c>
      <c r="F55" s="17">
        <v>29072041</v>
      </c>
      <c r="G55" s="23">
        <v>29072041</v>
      </c>
      <c r="H55" s="19">
        <v>27699899</v>
      </c>
      <c r="I55" s="22">
        <v>33495000</v>
      </c>
      <c r="J55" s="17">
        <v>32000000</v>
      </c>
      <c r="K55" s="23">
        <v>31850000</v>
      </c>
    </row>
    <row r="56" spans="1:11" ht="13.5" x14ac:dyDescent="0.25">
      <c r="A56" s="20" t="s">
        <v>59</v>
      </c>
      <c r="B56" s="17">
        <v>21969518</v>
      </c>
      <c r="C56" s="17">
        <v>37212566</v>
      </c>
      <c r="D56" s="21">
        <v>123840664</v>
      </c>
      <c r="E56" s="22">
        <v>100936600</v>
      </c>
      <c r="F56" s="17">
        <v>130272904</v>
      </c>
      <c r="G56" s="23">
        <v>130272904</v>
      </c>
      <c r="H56" s="19">
        <v>124802588</v>
      </c>
      <c r="I56" s="22">
        <v>62196610</v>
      </c>
      <c r="J56" s="17">
        <v>74664018</v>
      </c>
      <c r="K56" s="23">
        <v>78914566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-3197265</v>
      </c>
      <c r="D60" s="21">
        <v>-2471530</v>
      </c>
      <c r="E60" s="22">
        <v>6256400</v>
      </c>
      <c r="F60" s="17">
        <v>4765028</v>
      </c>
      <c r="G60" s="23">
        <v>4765028</v>
      </c>
      <c r="H60" s="19">
        <v>2598047</v>
      </c>
      <c r="I60" s="22">
        <v>4078568</v>
      </c>
      <c r="J60" s="17">
        <v>4266182</v>
      </c>
      <c r="K60" s="23">
        <v>4458161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0.21139014635514136</v>
      </c>
      <c r="C70" s="5">
        <f t="shared" ref="C70:K70" si="8">IF(ISERROR(C71/C72),0,(C71/C72))</f>
        <v>0.82187173654291801</v>
      </c>
      <c r="D70" s="5">
        <f t="shared" si="8"/>
        <v>1.2779490877921253</v>
      </c>
      <c r="E70" s="5">
        <f t="shared" si="8"/>
        <v>1.0564558959876003</v>
      </c>
      <c r="F70" s="5">
        <f t="shared" si="8"/>
        <v>1.4127046414004758</v>
      </c>
      <c r="G70" s="5">
        <f t="shared" si="8"/>
        <v>1.4127046414004758</v>
      </c>
      <c r="H70" s="5">
        <f t="shared" si="8"/>
        <v>1.3824197077518432</v>
      </c>
      <c r="I70" s="5">
        <f t="shared" si="8"/>
        <v>0.52971768440665834</v>
      </c>
      <c r="J70" s="5">
        <f t="shared" si="8"/>
        <v>0.7313613348314616</v>
      </c>
      <c r="K70" s="5">
        <f t="shared" si="8"/>
        <v>0.7063491220763749</v>
      </c>
    </row>
    <row r="71" spans="1:11" hidden="1" x14ac:dyDescent="0.2">
      <c r="A71" s="1" t="s">
        <v>108</v>
      </c>
      <c r="B71" s="2">
        <f>+B83</f>
        <v>31027228</v>
      </c>
      <c r="C71" s="2">
        <f t="shared" ref="C71:K71" si="9">+C83</f>
        <v>123355573</v>
      </c>
      <c r="D71" s="2">
        <f t="shared" si="9"/>
        <v>197842589</v>
      </c>
      <c r="E71" s="2">
        <f t="shared" si="9"/>
        <v>185025129</v>
      </c>
      <c r="F71" s="2">
        <f t="shared" si="9"/>
        <v>231957349</v>
      </c>
      <c r="G71" s="2">
        <f t="shared" si="9"/>
        <v>231957349</v>
      </c>
      <c r="H71" s="2">
        <f t="shared" si="9"/>
        <v>212179041</v>
      </c>
      <c r="I71" s="2">
        <f t="shared" si="9"/>
        <v>118104983</v>
      </c>
      <c r="J71" s="2">
        <f t="shared" si="9"/>
        <v>179028564</v>
      </c>
      <c r="K71" s="2">
        <f t="shared" si="9"/>
        <v>172556471</v>
      </c>
    </row>
    <row r="72" spans="1:11" hidden="1" x14ac:dyDescent="0.2">
      <c r="A72" s="1" t="s">
        <v>109</v>
      </c>
      <c r="B72" s="2">
        <f>+B77</f>
        <v>146777078</v>
      </c>
      <c r="C72" s="2">
        <f t="shared" ref="C72:K72" si="10">+C77</f>
        <v>150091027</v>
      </c>
      <c r="D72" s="2">
        <f t="shared" si="10"/>
        <v>154812575</v>
      </c>
      <c r="E72" s="2">
        <f t="shared" si="10"/>
        <v>175137580</v>
      </c>
      <c r="F72" s="2">
        <f t="shared" si="10"/>
        <v>164193804</v>
      </c>
      <c r="G72" s="2">
        <f t="shared" si="10"/>
        <v>164193804</v>
      </c>
      <c r="H72" s="2">
        <f t="shared" si="10"/>
        <v>153483808</v>
      </c>
      <c r="I72" s="2">
        <f t="shared" si="10"/>
        <v>222958354</v>
      </c>
      <c r="J72" s="2">
        <f t="shared" si="10"/>
        <v>244788117</v>
      </c>
      <c r="K72" s="2">
        <f t="shared" si="10"/>
        <v>244293460</v>
      </c>
    </row>
    <row r="73" spans="1:11" hidden="1" x14ac:dyDescent="0.2">
      <c r="A73" s="1" t="s">
        <v>110</v>
      </c>
      <c r="B73" s="2">
        <f>+B74</f>
        <v>-35650361.166666657</v>
      </c>
      <c r="C73" s="2">
        <f t="shared" ref="C73:K73" si="11">+(C78+C80+C81+C82)-(B78+B80+B81+B82)</f>
        <v>-29930741</v>
      </c>
      <c r="D73" s="2">
        <f t="shared" si="11"/>
        <v>-19313752</v>
      </c>
      <c r="E73" s="2">
        <f t="shared" si="11"/>
        <v>25620958</v>
      </c>
      <c r="F73" s="2">
        <f>+(F78+F80+F81+F82)-(D78+D80+D81+D82)</f>
        <v>165976765</v>
      </c>
      <c r="G73" s="2">
        <f>+(G78+G80+G81+G82)-(D78+D80+D81+D82)</f>
        <v>165976765</v>
      </c>
      <c r="H73" s="2">
        <f>+(H78+H80+H81+H82)-(D78+D80+D81+D82)</f>
        <v>17137923</v>
      </c>
      <c r="I73" s="2">
        <f>+(I78+I80+I81+I82)-(E78+E80+E81+E82)</f>
        <v>19924298</v>
      </c>
      <c r="J73" s="2">
        <f t="shared" si="11"/>
        <v>46504433</v>
      </c>
      <c r="K73" s="2">
        <f t="shared" si="11"/>
        <v>46060938</v>
      </c>
    </row>
    <row r="74" spans="1:11" hidden="1" x14ac:dyDescent="0.2">
      <c r="A74" s="1" t="s">
        <v>111</v>
      </c>
      <c r="B74" s="2">
        <f>+TREND(C74:E74)</f>
        <v>-35650361.166666657</v>
      </c>
      <c r="C74" s="2">
        <f>+C73</f>
        <v>-29930741</v>
      </c>
      <c r="D74" s="2">
        <f t="shared" ref="D74:K74" si="12">+D73</f>
        <v>-19313752</v>
      </c>
      <c r="E74" s="2">
        <f t="shared" si="12"/>
        <v>25620958</v>
      </c>
      <c r="F74" s="2">
        <f t="shared" si="12"/>
        <v>165976765</v>
      </c>
      <c r="G74" s="2">
        <f t="shared" si="12"/>
        <v>165976765</v>
      </c>
      <c r="H74" s="2">
        <f t="shared" si="12"/>
        <v>17137923</v>
      </c>
      <c r="I74" s="2">
        <f t="shared" si="12"/>
        <v>19924298</v>
      </c>
      <c r="J74" s="2">
        <f t="shared" si="12"/>
        <v>46504433</v>
      </c>
      <c r="K74" s="2">
        <f t="shared" si="12"/>
        <v>46060938</v>
      </c>
    </row>
    <row r="75" spans="1:11" hidden="1" x14ac:dyDescent="0.2">
      <c r="A75" s="1" t="s">
        <v>112</v>
      </c>
      <c r="B75" s="2">
        <f>+B84-(((B80+B81+B82+B78)*B70)-B79)</f>
        <v>109628659.08088554</v>
      </c>
      <c r="C75" s="2">
        <f t="shared" ref="C75:K75" si="13">+C84-(((C80+C81+C82+C78)*C70)-C79)</f>
        <v>93261489.875497505</v>
      </c>
      <c r="D75" s="2">
        <f t="shared" si="13"/>
        <v>123144162.7204369</v>
      </c>
      <c r="E75" s="2">
        <f t="shared" si="13"/>
        <v>60141839.83544682</v>
      </c>
      <c r="F75" s="2">
        <f t="shared" si="13"/>
        <v>-140388679.45738903</v>
      </c>
      <c r="G75" s="2">
        <f t="shared" si="13"/>
        <v>-140388679.45738903</v>
      </c>
      <c r="H75" s="2">
        <f t="shared" si="13"/>
        <v>51376219.076339267</v>
      </c>
      <c r="I75" s="2">
        <f t="shared" si="13"/>
        <v>130588565.7080168</v>
      </c>
      <c r="J75" s="2">
        <f t="shared" si="13"/>
        <v>154120716.06708264</v>
      </c>
      <c r="K75" s="2">
        <f t="shared" si="13"/>
        <v>125543799.8223215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146777078</v>
      </c>
      <c r="C77" s="3">
        <v>150091027</v>
      </c>
      <c r="D77" s="3">
        <v>154812575</v>
      </c>
      <c r="E77" s="3">
        <v>175137580</v>
      </c>
      <c r="F77" s="3">
        <v>164193804</v>
      </c>
      <c r="G77" s="3">
        <v>164193804</v>
      </c>
      <c r="H77" s="3">
        <v>153483808</v>
      </c>
      <c r="I77" s="3">
        <v>222958354</v>
      </c>
      <c r="J77" s="3">
        <v>244788117</v>
      </c>
      <c r="K77" s="3">
        <v>244293460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67387740</v>
      </c>
      <c r="C79" s="3">
        <v>91304017</v>
      </c>
      <c r="D79" s="3">
        <v>86639924</v>
      </c>
      <c r="E79" s="3">
        <v>70932079</v>
      </c>
      <c r="F79" s="3">
        <v>72735182</v>
      </c>
      <c r="G79" s="3">
        <v>72735182</v>
      </c>
      <c r="H79" s="3">
        <v>41106755</v>
      </c>
      <c r="I79" s="3">
        <v>117188679</v>
      </c>
      <c r="J79" s="3">
        <v>194387321</v>
      </c>
      <c r="K79" s="3">
        <v>272238391</v>
      </c>
    </row>
    <row r="80" spans="1:11" hidden="1" x14ac:dyDescent="0.2">
      <c r="A80" s="1" t="s">
        <v>71</v>
      </c>
      <c r="B80" s="3">
        <v>43368151</v>
      </c>
      <c r="C80" s="3">
        <v>16200700</v>
      </c>
      <c r="D80" s="3">
        <v>5315287</v>
      </c>
      <c r="E80" s="3">
        <v>24009319</v>
      </c>
      <c r="F80" s="3">
        <v>156430814</v>
      </c>
      <c r="G80" s="3">
        <v>156430814</v>
      </c>
      <c r="H80" s="3">
        <v>6095580</v>
      </c>
      <c r="I80" s="3">
        <v>55821606</v>
      </c>
      <c r="J80" s="3">
        <v>72699873</v>
      </c>
      <c r="K80" s="3">
        <v>96028877</v>
      </c>
    </row>
    <row r="81" spans="1:11" hidden="1" x14ac:dyDescent="0.2">
      <c r="A81" s="1" t="s">
        <v>72</v>
      </c>
      <c r="B81" s="3">
        <v>21990089</v>
      </c>
      <c r="C81" s="3">
        <v>19226799</v>
      </c>
      <c r="D81" s="3">
        <v>10798460</v>
      </c>
      <c r="E81" s="3">
        <v>17725386</v>
      </c>
      <c r="F81" s="3">
        <v>25659698</v>
      </c>
      <c r="G81" s="3">
        <v>25659698</v>
      </c>
      <c r="H81" s="3">
        <v>27156090</v>
      </c>
      <c r="I81" s="3">
        <v>5837397</v>
      </c>
      <c r="J81" s="3">
        <v>35463563</v>
      </c>
      <c r="K81" s="3">
        <v>58195497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31027228</v>
      </c>
      <c r="C83" s="3">
        <v>123355573</v>
      </c>
      <c r="D83" s="3">
        <v>197842589</v>
      </c>
      <c r="E83" s="3">
        <v>185025129</v>
      </c>
      <c r="F83" s="3">
        <v>231957349</v>
      </c>
      <c r="G83" s="3">
        <v>231957349</v>
      </c>
      <c r="H83" s="3">
        <v>212179041</v>
      </c>
      <c r="I83" s="3">
        <v>118104983</v>
      </c>
      <c r="J83" s="3">
        <v>179028564</v>
      </c>
      <c r="K83" s="3">
        <v>172556471</v>
      </c>
    </row>
    <row r="84" spans="1:11" hidden="1" x14ac:dyDescent="0.2">
      <c r="A84" s="1" t="s">
        <v>75</v>
      </c>
      <c r="B84" s="3">
        <v>56057007</v>
      </c>
      <c r="C84" s="3">
        <v>31074333</v>
      </c>
      <c r="D84" s="3">
        <v>57096787</v>
      </c>
      <c r="E84" s="3">
        <v>33300636</v>
      </c>
      <c r="F84" s="3">
        <v>44116250</v>
      </c>
      <c r="G84" s="3">
        <v>44116250</v>
      </c>
      <c r="H84" s="3">
        <v>56237228</v>
      </c>
      <c r="I84" s="3">
        <v>46061751</v>
      </c>
      <c r="J84" s="3">
        <v>38839950</v>
      </c>
      <c r="K84" s="3">
        <v>-37758340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87658435</v>
      </c>
      <c r="C5" s="17">
        <v>96260598</v>
      </c>
      <c r="D5" s="21">
        <v>97299874</v>
      </c>
      <c r="E5" s="22">
        <v>122246981</v>
      </c>
      <c r="F5" s="17">
        <v>125076981</v>
      </c>
      <c r="G5" s="23">
        <v>125076981</v>
      </c>
      <c r="H5" s="19">
        <v>120779825</v>
      </c>
      <c r="I5" s="22">
        <v>123714780</v>
      </c>
      <c r="J5" s="17">
        <v>129405204</v>
      </c>
      <c r="K5" s="23">
        <v>135358320</v>
      </c>
    </row>
    <row r="6" spans="1:11" ht="13.5" x14ac:dyDescent="0.25">
      <c r="A6" s="20" t="s">
        <v>18</v>
      </c>
      <c r="B6" s="17">
        <v>381812175</v>
      </c>
      <c r="C6" s="17">
        <v>402489334</v>
      </c>
      <c r="D6" s="21">
        <v>385664465</v>
      </c>
      <c r="E6" s="22">
        <v>623568381</v>
      </c>
      <c r="F6" s="17">
        <v>631932381</v>
      </c>
      <c r="G6" s="23">
        <v>631932381</v>
      </c>
      <c r="H6" s="19">
        <v>454294407</v>
      </c>
      <c r="I6" s="22">
        <v>482269544</v>
      </c>
      <c r="J6" s="17">
        <v>534991696</v>
      </c>
      <c r="K6" s="23">
        <v>601628916</v>
      </c>
    </row>
    <row r="7" spans="1:11" ht="13.5" x14ac:dyDescent="0.25">
      <c r="A7" s="20" t="s">
        <v>19</v>
      </c>
      <c r="B7" s="17">
        <v>5137404</v>
      </c>
      <c r="C7" s="17">
        <v>6913853</v>
      </c>
      <c r="D7" s="21">
        <v>9569147</v>
      </c>
      <c r="E7" s="22">
        <v>9536000</v>
      </c>
      <c r="F7" s="17">
        <v>7229000</v>
      </c>
      <c r="G7" s="23">
        <v>7229000</v>
      </c>
      <c r="H7" s="19">
        <v>5456567</v>
      </c>
      <c r="I7" s="22">
        <v>7583220</v>
      </c>
      <c r="J7" s="17">
        <v>7932048</v>
      </c>
      <c r="K7" s="23">
        <v>8296920</v>
      </c>
    </row>
    <row r="8" spans="1:11" ht="13.5" x14ac:dyDescent="0.25">
      <c r="A8" s="20" t="s">
        <v>20</v>
      </c>
      <c r="B8" s="17">
        <v>473076000</v>
      </c>
      <c r="C8" s="17">
        <v>431877000</v>
      </c>
      <c r="D8" s="21">
        <v>451098000</v>
      </c>
      <c r="E8" s="22">
        <v>493825000</v>
      </c>
      <c r="F8" s="17">
        <v>515161000</v>
      </c>
      <c r="G8" s="23">
        <v>515161000</v>
      </c>
      <c r="H8" s="19">
        <v>502464146</v>
      </c>
      <c r="I8" s="22">
        <v>520302996</v>
      </c>
      <c r="J8" s="17">
        <v>519685008</v>
      </c>
      <c r="K8" s="23">
        <v>504153996</v>
      </c>
    </row>
    <row r="9" spans="1:11" ht="13.5" x14ac:dyDescent="0.25">
      <c r="A9" s="20" t="s">
        <v>21</v>
      </c>
      <c r="B9" s="17">
        <v>48702800</v>
      </c>
      <c r="C9" s="17">
        <v>70458717</v>
      </c>
      <c r="D9" s="21">
        <v>132261829</v>
      </c>
      <c r="E9" s="22">
        <v>146700217</v>
      </c>
      <c r="F9" s="17">
        <v>145694217</v>
      </c>
      <c r="G9" s="23">
        <v>145694217</v>
      </c>
      <c r="H9" s="19">
        <v>61781843</v>
      </c>
      <c r="I9" s="22">
        <v>114474192</v>
      </c>
      <c r="J9" s="17">
        <v>113641392</v>
      </c>
      <c r="K9" s="23">
        <v>128974716</v>
      </c>
    </row>
    <row r="10" spans="1:11" ht="25.5" x14ac:dyDescent="0.2">
      <c r="A10" s="24" t="s">
        <v>103</v>
      </c>
      <c r="B10" s="25">
        <f>SUM(B5:B9)</f>
        <v>996386814</v>
      </c>
      <c r="C10" s="26">
        <f t="shared" ref="C10:K10" si="0">SUM(C5:C9)</f>
        <v>1007999502</v>
      </c>
      <c r="D10" s="27">
        <f t="shared" si="0"/>
        <v>1075893315</v>
      </c>
      <c r="E10" s="25">
        <f t="shared" si="0"/>
        <v>1395876579</v>
      </c>
      <c r="F10" s="26">
        <f t="shared" si="0"/>
        <v>1425093579</v>
      </c>
      <c r="G10" s="28">
        <f t="shared" si="0"/>
        <v>1425093579</v>
      </c>
      <c r="H10" s="29">
        <f t="shared" si="0"/>
        <v>1144776788</v>
      </c>
      <c r="I10" s="25">
        <f t="shared" si="0"/>
        <v>1248344732</v>
      </c>
      <c r="J10" s="26">
        <f t="shared" si="0"/>
        <v>1305655348</v>
      </c>
      <c r="K10" s="28">
        <f t="shared" si="0"/>
        <v>1378412868</v>
      </c>
    </row>
    <row r="11" spans="1:11" ht="13.5" x14ac:dyDescent="0.25">
      <c r="A11" s="20" t="s">
        <v>22</v>
      </c>
      <c r="B11" s="17">
        <v>297127929</v>
      </c>
      <c r="C11" s="17">
        <v>293786218</v>
      </c>
      <c r="D11" s="21">
        <v>339625330</v>
      </c>
      <c r="E11" s="22">
        <v>349488000</v>
      </c>
      <c r="F11" s="17">
        <v>359488000</v>
      </c>
      <c r="G11" s="23">
        <v>359488000</v>
      </c>
      <c r="H11" s="19">
        <v>365876684</v>
      </c>
      <c r="I11" s="22">
        <v>329105394</v>
      </c>
      <c r="J11" s="17">
        <v>346877056</v>
      </c>
      <c r="K11" s="23">
        <v>365608520</v>
      </c>
    </row>
    <row r="12" spans="1:11" ht="13.5" x14ac:dyDescent="0.25">
      <c r="A12" s="20" t="s">
        <v>23</v>
      </c>
      <c r="B12" s="17">
        <v>26157677</v>
      </c>
      <c r="C12" s="17">
        <v>28070805</v>
      </c>
      <c r="D12" s="21">
        <v>28208520</v>
      </c>
      <c r="E12" s="22">
        <v>31004043</v>
      </c>
      <c r="F12" s="17">
        <v>31999998</v>
      </c>
      <c r="G12" s="23">
        <v>31999998</v>
      </c>
      <c r="H12" s="19">
        <v>29975850</v>
      </c>
      <c r="I12" s="22">
        <v>33568020</v>
      </c>
      <c r="J12" s="17">
        <v>35112120</v>
      </c>
      <c r="K12" s="23">
        <v>36727284</v>
      </c>
    </row>
    <row r="13" spans="1:11" ht="13.5" x14ac:dyDescent="0.25">
      <c r="A13" s="20" t="s">
        <v>24</v>
      </c>
      <c r="B13" s="17">
        <v>127663221</v>
      </c>
      <c r="C13" s="17">
        <v>137431362</v>
      </c>
      <c r="D13" s="21">
        <v>144860376</v>
      </c>
      <c r="E13" s="22">
        <v>147419998</v>
      </c>
      <c r="F13" s="17">
        <v>152419998</v>
      </c>
      <c r="G13" s="23">
        <v>152419998</v>
      </c>
      <c r="H13" s="19">
        <v>153102419</v>
      </c>
      <c r="I13" s="22">
        <v>159888696</v>
      </c>
      <c r="J13" s="17">
        <v>167243556</v>
      </c>
      <c r="K13" s="23">
        <v>174936780</v>
      </c>
    </row>
    <row r="14" spans="1:11" ht="13.5" x14ac:dyDescent="0.25">
      <c r="A14" s="20" t="s">
        <v>25</v>
      </c>
      <c r="B14" s="17">
        <v>2479949</v>
      </c>
      <c r="C14" s="17">
        <v>3263554</v>
      </c>
      <c r="D14" s="21">
        <v>3787094</v>
      </c>
      <c r="E14" s="22">
        <v>12762496</v>
      </c>
      <c r="F14" s="17">
        <v>19762496</v>
      </c>
      <c r="G14" s="23">
        <v>19762496</v>
      </c>
      <c r="H14" s="19">
        <v>1119893</v>
      </c>
      <c r="I14" s="22">
        <v>20730852</v>
      </c>
      <c r="J14" s="17">
        <v>21684468</v>
      </c>
      <c r="K14" s="23">
        <v>22681968</v>
      </c>
    </row>
    <row r="15" spans="1:11" ht="13.5" x14ac:dyDescent="0.25">
      <c r="A15" s="20" t="s">
        <v>26</v>
      </c>
      <c r="B15" s="17">
        <v>299612473</v>
      </c>
      <c r="C15" s="17">
        <v>337829255</v>
      </c>
      <c r="D15" s="21">
        <v>345427334</v>
      </c>
      <c r="E15" s="22">
        <v>434429567</v>
      </c>
      <c r="F15" s="17">
        <v>409780004</v>
      </c>
      <c r="G15" s="23">
        <v>409780004</v>
      </c>
      <c r="H15" s="19">
        <v>377583697</v>
      </c>
      <c r="I15" s="22">
        <v>359414806</v>
      </c>
      <c r="J15" s="17">
        <v>402764340</v>
      </c>
      <c r="K15" s="23">
        <v>451416216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198866705</v>
      </c>
      <c r="C17" s="17">
        <v>312892369</v>
      </c>
      <c r="D17" s="21">
        <v>329241050</v>
      </c>
      <c r="E17" s="22">
        <v>393342027</v>
      </c>
      <c r="F17" s="17">
        <v>436371027</v>
      </c>
      <c r="G17" s="23">
        <v>436371027</v>
      </c>
      <c r="H17" s="19">
        <v>292265172</v>
      </c>
      <c r="I17" s="22">
        <v>286249016</v>
      </c>
      <c r="J17" s="17">
        <v>299416530</v>
      </c>
      <c r="K17" s="23">
        <v>313189652</v>
      </c>
    </row>
    <row r="18" spans="1:11" ht="13.5" x14ac:dyDescent="0.25">
      <c r="A18" s="30" t="s">
        <v>29</v>
      </c>
      <c r="B18" s="31">
        <f>SUM(B11:B17)</f>
        <v>951907954</v>
      </c>
      <c r="C18" s="32">
        <f t="shared" ref="C18:K18" si="1">SUM(C11:C17)</f>
        <v>1113273563</v>
      </c>
      <c r="D18" s="33">
        <f t="shared" si="1"/>
        <v>1191149704</v>
      </c>
      <c r="E18" s="31">
        <f t="shared" si="1"/>
        <v>1368446131</v>
      </c>
      <c r="F18" s="32">
        <f t="shared" si="1"/>
        <v>1409821523</v>
      </c>
      <c r="G18" s="34">
        <f t="shared" si="1"/>
        <v>1409821523</v>
      </c>
      <c r="H18" s="35">
        <f t="shared" si="1"/>
        <v>1219923715</v>
      </c>
      <c r="I18" s="31">
        <f t="shared" si="1"/>
        <v>1188956784</v>
      </c>
      <c r="J18" s="32">
        <f t="shared" si="1"/>
        <v>1273098070</v>
      </c>
      <c r="K18" s="34">
        <f t="shared" si="1"/>
        <v>1364560420</v>
      </c>
    </row>
    <row r="19" spans="1:11" ht="13.5" x14ac:dyDescent="0.25">
      <c r="A19" s="30" t="s">
        <v>30</v>
      </c>
      <c r="B19" s="36">
        <f>+B10-B18</f>
        <v>44478860</v>
      </c>
      <c r="C19" s="37">
        <f t="shared" ref="C19:K19" si="2">+C10-C18</f>
        <v>-105274061</v>
      </c>
      <c r="D19" s="38">
        <f t="shared" si="2"/>
        <v>-115256389</v>
      </c>
      <c r="E19" s="36">
        <f t="shared" si="2"/>
        <v>27430448</v>
      </c>
      <c r="F19" s="37">
        <f t="shared" si="2"/>
        <v>15272056</v>
      </c>
      <c r="G19" s="39">
        <f t="shared" si="2"/>
        <v>15272056</v>
      </c>
      <c r="H19" s="40">
        <f t="shared" si="2"/>
        <v>-75146927</v>
      </c>
      <c r="I19" s="36">
        <f t="shared" si="2"/>
        <v>59387948</v>
      </c>
      <c r="J19" s="37">
        <f t="shared" si="2"/>
        <v>32557278</v>
      </c>
      <c r="K19" s="39">
        <f t="shared" si="2"/>
        <v>13852448</v>
      </c>
    </row>
    <row r="20" spans="1:11" ht="25.5" x14ac:dyDescent="0.2">
      <c r="A20" s="41" t="s">
        <v>31</v>
      </c>
      <c r="B20" s="42">
        <v>107799567</v>
      </c>
      <c r="C20" s="43">
        <v>125064000</v>
      </c>
      <c r="D20" s="44">
        <v>122717000</v>
      </c>
      <c r="E20" s="42">
        <v>115757003</v>
      </c>
      <c r="F20" s="43">
        <v>108015003</v>
      </c>
      <c r="G20" s="45">
        <v>108015003</v>
      </c>
      <c r="H20" s="46">
        <v>115015000</v>
      </c>
      <c r="I20" s="42">
        <v>117996004</v>
      </c>
      <c r="J20" s="43">
        <v>119710000</v>
      </c>
      <c r="K20" s="45">
        <v>130527996</v>
      </c>
    </row>
    <row r="21" spans="1:11" ht="13.5" x14ac:dyDescent="0.25">
      <c r="A21" s="47" t="s">
        <v>32</v>
      </c>
      <c r="B21" s="48">
        <v>903867</v>
      </c>
      <c r="C21" s="49">
        <v>4205000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153182294</v>
      </c>
      <c r="C22" s="55">
        <f t="shared" ref="C22:K22" si="3">SUM(C19:C21)</f>
        <v>23994939</v>
      </c>
      <c r="D22" s="56">
        <f t="shared" si="3"/>
        <v>7460611</v>
      </c>
      <c r="E22" s="54">
        <f t="shared" si="3"/>
        <v>143187451</v>
      </c>
      <c r="F22" s="55">
        <f t="shared" si="3"/>
        <v>123287059</v>
      </c>
      <c r="G22" s="57">
        <f t="shared" si="3"/>
        <v>123287059</v>
      </c>
      <c r="H22" s="58">
        <f t="shared" si="3"/>
        <v>39868073</v>
      </c>
      <c r="I22" s="54">
        <f t="shared" si="3"/>
        <v>177383952</v>
      </c>
      <c r="J22" s="55">
        <f t="shared" si="3"/>
        <v>152267278</v>
      </c>
      <c r="K22" s="57">
        <f t="shared" si="3"/>
        <v>144380444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153182294</v>
      </c>
      <c r="C24" s="37">
        <f t="shared" ref="C24:K24" si="4">SUM(C22:C23)</f>
        <v>23994939</v>
      </c>
      <c r="D24" s="38">
        <f t="shared" si="4"/>
        <v>7460611</v>
      </c>
      <c r="E24" s="36">
        <f t="shared" si="4"/>
        <v>143187451</v>
      </c>
      <c r="F24" s="37">
        <f t="shared" si="4"/>
        <v>123287059</v>
      </c>
      <c r="G24" s="39">
        <f t="shared" si="4"/>
        <v>123287059</v>
      </c>
      <c r="H24" s="40">
        <f t="shared" si="4"/>
        <v>39868073</v>
      </c>
      <c r="I24" s="36">
        <f t="shared" si="4"/>
        <v>177383952</v>
      </c>
      <c r="J24" s="37">
        <f t="shared" si="4"/>
        <v>152267278</v>
      </c>
      <c r="K24" s="39">
        <f t="shared" si="4"/>
        <v>144380444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152888790</v>
      </c>
      <c r="C27" s="66">
        <v>307287398</v>
      </c>
      <c r="D27" s="67">
        <v>292364350</v>
      </c>
      <c r="E27" s="68">
        <v>503876925</v>
      </c>
      <c r="F27" s="66">
        <v>484502224</v>
      </c>
      <c r="G27" s="69">
        <v>484502224</v>
      </c>
      <c r="H27" s="70">
        <v>252992891</v>
      </c>
      <c r="I27" s="68">
        <v>319919514</v>
      </c>
      <c r="J27" s="66">
        <v>319575702</v>
      </c>
      <c r="K27" s="69">
        <v>310746648</v>
      </c>
    </row>
    <row r="28" spans="1:11" ht="13.5" x14ac:dyDescent="0.25">
      <c r="A28" s="71" t="s">
        <v>36</v>
      </c>
      <c r="B28" s="17">
        <v>33454345</v>
      </c>
      <c r="C28" s="17">
        <v>94540760</v>
      </c>
      <c r="D28" s="21">
        <v>151774571</v>
      </c>
      <c r="E28" s="22">
        <v>115756999</v>
      </c>
      <c r="F28" s="17">
        <v>105499227</v>
      </c>
      <c r="G28" s="23">
        <v>105499227</v>
      </c>
      <c r="H28" s="19">
        <v>0</v>
      </c>
      <c r="I28" s="22">
        <v>117996006</v>
      </c>
      <c r="J28" s="17">
        <v>119710006</v>
      </c>
      <c r="K28" s="23">
        <v>130527998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4814299</v>
      </c>
      <c r="C31" s="17">
        <v>72535951</v>
      </c>
      <c r="D31" s="21">
        <v>188414176</v>
      </c>
      <c r="E31" s="22">
        <v>388119926</v>
      </c>
      <c r="F31" s="17">
        <v>379002997</v>
      </c>
      <c r="G31" s="23">
        <v>379002997</v>
      </c>
      <c r="H31" s="19">
        <v>0</v>
      </c>
      <c r="I31" s="22">
        <v>201923508</v>
      </c>
      <c r="J31" s="17">
        <v>199865696</v>
      </c>
      <c r="K31" s="23">
        <v>180218650</v>
      </c>
    </row>
    <row r="32" spans="1:11" ht="13.5" x14ac:dyDescent="0.25">
      <c r="A32" s="30" t="s">
        <v>39</v>
      </c>
      <c r="B32" s="66">
        <f>SUM(B28:B31)</f>
        <v>38268644</v>
      </c>
      <c r="C32" s="66">
        <f t="shared" ref="C32:K32" si="5">SUM(C28:C31)</f>
        <v>167076711</v>
      </c>
      <c r="D32" s="67">
        <f t="shared" si="5"/>
        <v>340188747</v>
      </c>
      <c r="E32" s="68">
        <f t="shared" si="5"/>
        <v>503876925</v>
      </c>
      <c r="F32" s="66">
        <f t="shared" si="5"/>
        <v>484502224</v>
      </c>
      <c r="G32" s="69">
        <f t="shared" si="5"/>
        <v>484502224</v>
      </c>
      <c r="H32" s="70">
        <f t="shared" si="5"/>
        <v>0</v>
      </c>
      <c r="I32" s="68">
        <f t="shared" si="5"/>
        <v>319919514</v>
      </c>
      <c r="J32" s="66">
        <f t="shared" si="5"/>
        <v>319575702</v>
      </c>
      <c r="K32" s="69">
        <f t="shared" si="5"/>
        <v>310746648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707635123</v>
      </c>
      <c r="C35" s="17">
        <v>737164254</v>
      </c>
      <c r="D35" s="21">
        <v>700235681</v>
      </c>
      <c r="E35" s="22">
        <v>435009936</v>
      </c>
      <c r="F35" s="17">
        <v>476088846</v>
      </c>
      <c r="G35" s="23">
        <v>476088846</v>
      </c>
      <c r="H35" s="19">
        <v>645280196</v>
      </c>
      <c r="I35" s="22">
        <v>1048713162</v>
      </c>
      <c r="J35" s="17">
        <v>1309490983</v>
      </c>
      <c r="K35" s="23">
        <v>1586216803</v>
      </c>
    </row>
    <row r="36" spans="1:11" ht="13.5" x14ac:dyDescent="0.25">
      <c r="A36" s="20" t="s">
        <v>42</v>
      </c>
      <c r="B36" s="17">
        <v>1619195206</v>
      </c>
      <c r="C36" s="17">
        <v>1729787719</v>
      </c>
      <c r="D36" s="21">
        <v>1842500763</v>
      </c>
      <c r="E36" s="22">
        <v>2763438092</v>
      </c>
      <c r="F36" s="17">
        <v>2739363391</v>
      </c>
      <c r="G36" s="23">
        <v>2739363391</v>
      </c>
      <c r="H36" s="19">
        <v>1947496883</v>
      </c>
      <c r="I36" s="22">
        <v>1604489409</v>
      </c>
      <c r="J36" s="17">
        <v>1754262493</v>
      </c>
      <c r="K36" s="23">
        <v>1874713041</v>
      </c>
    </row>
    <row r="37" spans="1:11" ht="13.5" x14ac:dyDescent="0.25">
      <c r="A37" s="20" t="s">
        <v>43</v>
      </c>
      <c r="B37" s="17">
        <v>493613579</v>
      </c>
      <c r="C37" s="17">
        <v>540923322</v>
      </c>
      <c r="D37" s="21">
        <v>644348407</v>
      </c>
      <c r="E37" s="22">
        <v>164639909</v>
      </c>
      <c r="F37" s="17">
        <v>205515364</v>
      </c>
      <c r="G37" s="23">
        <v>205515364</v>
      </c>
      <c r="H37" s="19">
        <v>613243492</v>
      </c>
      <c r="I37" s="22">
        <v>396908886</v>
      </c>
      <c r="J37" s="17">
        <v>551805355</v>
      </c>
      <c r="K37" s="23">
        <v>708714493</v>
      </c>
    </row>
    <row r="38" spans="1:11" ht="13.5" x14ac:dyDescent="0.25">
      <c r="A38" s="20" t="s">
        <v>44</v>
      </c>
      <c r="B38" s="17">
        <v>59777447</v>
      </c>
      <c r="C38" s="17">
        <v>128594397</v>
      </c>
      <c r="D38" s="21">
        <v>113053346</v>
      </c>
      <c r="E38" s="22">
        <v>121789000</v>
      </c>
      <c r="F38" s="17">
        <v>121789000</v>
      </c>
      <c r="G38" s="23">
        <v>121789000</v>
      </c>
      <c r="H38" s="19">
        <v>149225159</v>
      </c>
      <c r="I38" s="22">
        <v>132624086</v>
      </c>
      <c r="J38" s="17">
        <v>132624086</v>
      </c>
      <c r="K38" s="23">
        <v>132624086</v>
      </c>
    </row>
    <row r="39" spans="1:11" ht="13.5" x14ac:dyDescent="0.25">
      <c r="A39" s="20" t="s">
        <v>45</v>
      </c>
      <c r="B39" s="17">
        <v>1842666152</v>
      </c>
      <c r="C39" s="17">
        <v>1796676535</v>
      </c>
      <c r="D39" s="21">
        <v>1786334535</v>
      </c>
      <c r="E39" s="22">
        <v>2912019111</v>
      </c>
      <c r="F39" s="17">
        <v>2888147865</v>
      </c>
      <c r="G39" s="23">
        <v>2888147865</v>
      </c>
      <c r="H39" s="19">
        <v>1830308418</v>
      </c>
      <c r="I39" s="22">
        <v>2123669600</v>
      </c>
      <c r="J39" s="17">
        <v>2379324038</v>
      </c>
      <c r="K39" s="23">
        <v>2619591266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865470072</v>
      </c>
      <c r="C42" s="17">
        <v>112323530</v>
      </c>
      <c r="D42" s="21">
        <v>56807802</v>
      </c>
      <c r="E42" s="22">
        <v>511493739</v>
      </c>
      <c r="F42" s="17">
        <v>441071334</v>
      </c>
      <c r="G42" s="23">
        <v>441071334</v>
      </c>
      <c r="H42" s="19">
        <v>22176196</v>
      </c>
      <c r="I42" s="22">
        <v>357043837</v>
      </c>
      <c r="J42" s="17">
        <v>350910163</v>
      </c>
      <c r="K42" s="23">
        <v>339573181</v>
      </c>
    </row>
    <row r="43" spans="1:11" ht="13.5" x14ac:dyDescent="0.25">
      <c r="A43" s="20" t="s">
        <v>48</v>
      </c>
      <c r="B43" s="17">
        <v>-148661138</v>
      </c>
      <c r="C43" s="17">
        <v>-214019734</v>
      </c>
      <c r="D43" s="21">
        <v>-220926041</v>
      </c>
      <c r="E43" s="22">
        <v>-503877000</v>
      </c>
      <c r="F43" s="17">
        <v>-484502219</v>
      </c>
      <c r="G43" s="23">
        <v>-484502219</v>
      </c>
      <c r="H43" s="19">
        <v>-279006742</v>
      </c>
      <c r="I43" s="22">
        <v>-319919574</v>
      </c>
      <c r="J43" s="17">
        <v>-319575835</v>
      </c>
      <c r="K43" s="23">
        <v>-310746708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462880084</v>
      </c>
      <c r="C45" s="66">
        <v>104090234</v>
      </c>
      <c r="D45" s="67">
        <v>37205926</v>
      </c>
      <c r="E45" s="68">
        <v>158183593</v>
      </c>
      <c r="F45" s="66">
        <v>103165115</v>
      </c>
      <c r="G45" s="69">
        <v>103165115</v>
      </c>
      <c r="H45" s="70">
        <v>36774288</v>
      </c>
      <c r="I45" s="68">
        <v>70584263</v>
      </c>
      <c r="J45" s="66">
        <v>101918591</v>
      </c>
      <c r="K45" s="69">
        <v>130745066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205786431</v>
      </c>
      <c r="C48" s="17">
        <v>201323734</v>
      </c>
      <c r="D48" s="21">
        <v>146595508</v>
      </c>
      <c r="E48" s="22">
        <v>398946756</v>
      </c>
      <c r="F48" s="17">
        <v>343928278</v>
      </c>
      <c r="G48" s="23">
        <v>343928278</v>
      </c>
      <c r="H48" s="19">
        <v>20173907</v>
      </c>
      <c r="I48" s="22">
        <v>70584260</v>
      </c>
      <c r="J48" s="17">
        <v>101918587</v>
      </c>
      <c r="K48" s="23">
        <v>130745066</v>
      </c>
    </row>
    <row r="49" spans="1:11" ht="13.5" x14ac:dyDescent="0.25">
      <c r="A49" s="20" t="s">
        <v>53</v>
      </c>
      <c r="B49" s="17">
        <f>+B75</f>
        <v>-16411149.66765061</v>
      </c>
      <c r="C49" s="17">
        <f t="shared" ref="C49:K49" si="6">+C75</f>
        <v>91485508.591999412</v>
      </c>
      <c r="D49" s="21">
        <f t="shared" si="6"/>
        <v>180237239.49704581</v>
      </c>
      <c r="E49" s="22">
        <f t="shared" si="6"/>
        <v>230265009.25288504</v>
      </c>
      <c r="F49" s="17">
        <f t="shared" si="6"/>
        <v>164109421.61968207</v>
      </c>
      <c r="G49" s="23">
        <f t="shared" si="6"/>
        <v>164109421.61968207</v>
      </c>
      <c r="H49" s="19">
        <f t="shared" si="6"/>
        <v>85146793.924026608</v>
      </c>
      <c r="I49" s="22">
        <f t="shared" si="6"/>
        <v>-440894273.85447574</v>
      </c>
      <c r="J49" s="17">
        <f t="shared" si="6"/>
        <v>-522030280.48890579</v>
      </c>
      <c r="K49" s="23">
        <f t="shared" si="6"/>
        <v>-603266744.29454947</v>
      </c>
    </row>
    <row r="50" spans="1:11" ht="13.5" x14ac:dyDescent="0.25">
      <c r="A50" s="30" t="s">
        <v>54</v>
      </c>
      <c r="B50" s="66">
        <f>+B48-B49</f>
        <v>222197580.66765061</v>
      </c>
      <c r="C50" s="66">
        <f t="shared" ref="C50:K50" si="7">+C48-C49</f>
        <v>109838225.40800059</v>
      </c>
      <c r="D50" s="67">
        <f t="shared" si="7"/>
        <v>-33641731.497045815</v>
      </c>
      <c r="E50" s="68">
        <f t="shared" si="7"/>
        <v>168681746.74711496</v>
      </c>
      <c r="F50" s="66">
        <f t="shared" si="7"/>
        <v>179818856.38031793</v>
      </c>
      <c r="G50" s="69">
        <f t="shared" si="7"/>
        <v>179818856.38031793</v>
      </c>
      <c r="H50" s="70">
        <f t="shared" si="7"/>
        <v>-64972886.924026608</v>
      </c>
      <c r="I50" s="68">
        <f t="shared" si="7"/>
        <v>511478533.85447574</v>
      </c>
      <c r="J50" s="66">
        <f t="shared" si="7"/>
        <v>623948867.48890579</v>
      </c>
      <c r="K50" s="69">
        <f t="shared" si="7"/>
        <v>734011810.29454947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1499467189</v>
      </c>
      <c r="C53" s="17">
        <v>1543506409</v>
      </c>
      <c r="D53" s="21">
        <v>1648983433</v>
      </c>
      <c r="E53" s="22">
        <v>2757938092</v>
      </c>
      <c r="F53" s="17">
        <v>2739047081</v>
      </c>
      <c r="G53" s="23">
        <v>2739047081</v>
      </c>
      <c r="H53" s="19">
        <v>1746072259</v>
      </c>
      <c r="I53" s="22">
        <v>1449342219</v>
      </c>
      <c r="J53" s="17">
        <v>1553950425</v>
      </c>
      <c r="K53" s="23">
        <v>1592084299</v>
      </c>
    </row>
    <row r="54" spans="1:11" ht="13.5" x14ac:dyDescent="0.25">
      <c r="A54" s="20" t="s">
        <v>57</v>
      </c>
      <c r="B54" s="17">
        <v>126159760</v>
      </c>
      <c r="C54" s="17">
        <v>136057879</v>
      </c>
      <c r="D54" s="21">
        <v>140293132</v>
      </c>
      <c r="E54" s="22">
        <v>147419998</v>
      </c>
      <c r="F54" s="17">
        <v>152419998</v>
      </c>
      <c r="G54" s="23">
        <v>152419998</v>
      </c>
      <c r="H54" s="19">
        <v>153102419</v>
      </c>
      <c r="I54" s="22">
        <v>159888696</v>
      </c>
      <c r="J54" s="17">
        <v>167243556</v>
      </c>
      <c r="K54" s="23">
        <v>174936780</v>
      </c>
    </row>
    <row r="55" spans="1:11" ht="13.5" x14ac:dyDescent="0.25">
      <c r="A55" s="20" t="s">
        <v>58</v>
      </c>
      <c r="B55" s="17">
        <v>29607323</v>
      </c>
      <c r="C55" s="17">
        <v>150445937</v>
      </c>
      <c r="D55" s="21">
        <v>34860406</v>
      </c>
      <c r="E55" s="22">
        <v>267582451</v>
      </c>
      <c r="F55" s="17">
        <v>249389972</v>
      </c>
      <c r="G55" s="23">
        <v>249389972</v>
      </c>
      <c r="H55" s="19">
        <v>148195158</v>
      </c>
      <c r="I55" s="22">
        <v>135645498</v>
      </c>
      <c r="J55" s="17">
        <v>161645918</v>
      </c>
      <c r="K55" s="23">
        <v>147128178</v>
      </c>
    </row>
    <row r="56" spans="1:11" ht="13.5" x14ac:dyDescent="0.25">
      <c r="A56" s="20" t="s">
        <v>59</v>
      </c>
      <c r="B56" s="17">
        <v>18729775</v>
      </c>
      <c r="C56" s="17">
        <v>38660892</v>
      </c>
      <c r="D56" s="21">
        <v>32680544</v>
      </c>
      <c r="E56" s="22">
        <v>38388050</v>
      </c>
      <c r="F56" s="17">
        <v>40308486</v>
      </c>
      <c r="G56" s="23">
        <v>40308486</v>
      </c>
      <c r="H56" s="19">
        <v>37521598</v>
      </c>
      <c r="I56" s="22">
        <v>27733786</v>
      </c>
      <c r="J56" s="17">
        <v>29067410</v>
      </c>
      <c r="K56" s="23">
        <v>30404522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1658000</v>
      </c>
      <c r="J59" s="17">
        <v>1734000</v>
      </c>
      <c r="K59" s="23">
        <v>1814000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-43197</v>
      </c>
      <c r="E60" s="22">
        <v>5540948</v>
      </c>
      <c r="F60" s="17">
        <v>5540948</v>
      </c>
      <c r="G60" s="23">
        <v>5540948</v>
      </c>
      <c r="H60" s="19">
        <v>0</v>
      </c>
      <c r="I60" s="22">
        <v>13735644</v>
      </c>
      <c r="J60" s="17">
        <v>14873724</v>
      </c>
      <c r="K60" s="23">
        <v>16127508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2441000</v>
      </c>
      <c r="C64" s="86">
        <v>4413000</v>
      </c>
      <c r="D64" s="87">
        <v>4413000</v>
      </c>
      <c r="E64" s="85">
        <v>4413000</v>
      </c>
      <c r="F64" s="86">
        <v>4413000</v>
      </c>
      <c r="G64" s="87">
        <v>4413000</v>
      </c>
      <c r="H64" s="88">
        <v>4413000</v>
      </c>
      <c r="I64" s="85">
        <v>4545000</v>
      </c>
      <c r="J64" s="86">
        <v>4657000</v>
      </c>
      <c r="K64" s="87">
        <v>4657000</v>
      </c>
    </row>
    <row r="65" spans="1:11" ht="13.5" x14ac:dyDescent="0.25">
      <c r="A65" s="84" t="s">
        <v>67</v>
      </c>
      <c r="B65" s="85">
        <v>51000</v>
      </c>
      <c r="C65" s="86">
        <v>51000</v>
      </c>
      <c r="D65" s="87">
        <v>51000</v>
      </c>
      <c r="E65" s="85">
        <v>51000</v>
      </c>
      <c r="F65" s="86">
        <v>51000</v>
      </c>
      <c r="G65" s="87">
        <v>51000</v>
      </c>
      <c r="H65" s="88">
        <v>51000</v>
      </c>
      <c r="I65" s="85">
        <v>51000</v>
      </c>
      <c r="J65" s="86">
        <v>51000</v>
      </c>
      <c r="K65" s="87">
        <v>51000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1.5011741780249328</v>
      </c>
      <c r="C70" s="5">
        <f t="shared" ref="C70:K70" si="8">IF(ISERROR(C71/C72),0,(C71/C72))</f>
        <v>1.1637206685796515</v>
      </c>
      <c r="D70" s="5">
        <f t="shared" si="8"/>
        <v>1.1217552619758215</v>
      </c>
      <c r="E70" s="5">
        <f t="shared" si="8"/>
        <v>1.0920757443549653</v>
      </c>
      <c r="F70" s="5">
        <f t="shared" si="8"/>
        <v>0.98467880441763356</v>
      </c>
      <c r="G70" s="5">
        <f t="shared" si="8"/>
        <v>0.98467880441763356</v>
      </c>
      <c r="H70" s="5">
        <f t="shared" si="8"/>
        <v>1.0582139455179305</v>
      </c>
      <c r="I70" s="5">
        <f t="shared" si="8"/>
        <v>0.95904824892052798</v>
      </c>
      <c r="J70" s="5">
        <f t="shared" si="8"/>
        <v>0.97135973527389807</v>
      </c>
      <c r="K70" s="5">
        <f t="shared" si="8"/>
        <v>0.95771574197594067</v>
      </c>
    </row>
    <row r="71" spans="1:11" hidden="1" x14ac:dyDescent="0.2">
      <c r="A71" s="1" t="s">
        <v>108</v>
      </c>
      <c r="B71" s="2">
        <f>+B83</f>
        <v>740176973</v>
      </c>
      <c r="C71" s="2">
        <f t="shared" ref="C71:K71" si="9">+C83</f>
        <v>610360234</v>
      </c>
      <c r="D71" s="2">
        <f t="shared" si="9"/>
        <v>585416319</v>
      </c>
      <c r="E71" s="2">
        <f t="shared" si="9"/>
        <v>924749443</v>
      </c>
      <c r="F71" s="2">
        <f t="shared" si="9"/>
        <v>843839618</v>
      </c>
      <c r="G71" s="2">
        <f t="shared" si="9"/>
        <v>843839618</v>
      </c>
      <c r="H71" s="2">
        <f t="shared" si="9"/>
        <v>629551614</v>
      </c>
      <c r="I71" s="2">
        <f t="shared" si="9"/>
        <v>644943985</v>
      </c>
      <c r="J71" s="2">
        <f t="shared" si="9"/>
        <v>707010299</v>
      </c>
      <c r="K71" s="2">
        <f t="shared" si="9"/>
        <v>779074511</v>
      </c>
    </row>
    <row r="72" spans="1:11" hidden="1" x14ac:dyDescent="0.2">
      <c r="A72" s="1" t="s">
        <v>109</v>
      </c>
      <c r="B72" s="2">
        <f>+B77</f>
        <v>493065351</v>
      </c>
      <c r="C72" s="2">
        <f t="shared" ref="C72:K72" si="10">+C77</f>
        <v>524490327</v>
      </c>
      <c r="D72" s="2">
        <f t="shared" si="10"/>
        <v>521875260</v>
      </c>
      <c r="E72" s="2">
        <f t="shared" si="10"/>
        <v>846781414</v>
      </c>
      <c r="F72" s="2">
        <f t="shared" si="10"/>
        <v>856969414</v>
      </c>
      <c r="G72" s="2">
        <f t="shared" si="10"/>
        <v>856969414</v>
      </c>
      <c r="H72" s="2">
        <f t="shared" si="10"/>
        <v>594919030</v>
      </c>
      <c r="I72" s="2">
        <f t="shared" si="10"/>
        <v>672483356</v>
      </c>
      <c r="J72" s="2">
        <f t="shared" si="10"/>
        <v>727856296</v>
      </c>
      <c r="K72" s="2">
        <f t="shared" si="10"/>
        <v>813471552</v>
      </c>
    </row>
    <row r="73" spans="1:11" hidden="1" x14ac:dyDescent="0.2">
      <c r="A73" s="1" t="s">
        <v>110</v>
      </c>
      <c r="B73" s="2">
        <f>+B74</f>
        <v>186146.16666667163</v>
      </c>
      <c r="C73" s="2">
        <f t="shared" ref="C73:K73" si="11">+(C78+C80+C81+C82)-(B78+B80+B81+B82)</f>
        <v>-25056883</v>
      </c>
      <c r="D73" s="2">
        <f t="shared" si="11"/>
        <v>-31257111</v>
      </c>
      <c r="E73" s="2">
        <f t="shared" si="11"/>
        <v>-188915514</v>
      </c>
      <c r="F73" s="2">
        <f>+(F78+F80+F81+F82)-(D78+D80+D81+D82)</f>
        <v>-87817689</v>
      </c>
      <c r="G73" s="2">
        <f>+(G78+G80+G81+G82)-(D78+D80+D81+D82)</f>
        <v>-87817689</v>
      </c>
      <c r="H73" s="2">
        <f>+(H78+H80+H81+H82)-(D78+D80+D81+D82)</f>
        <v>17489186</v>
      </c>
      <c r="I73" s="2">
        <f>+(I78+I80+I81+I82)-(E78+E80+E81+E82)</f>
        <v>667668253</v>
      </c>
      <c r="J73" s="2">
        <f t="shared" si="11"/>
        <v>27000002</v>
      </c>
      <c r="K73" s="2">
        <f t="shared" si="11"/>
        <v>28999997</v>
      </c>
    </row>
    <row r="74" spans="1:11" hidden="1" x14ac:dyDescent="0.2">
      <c r="A74" s="1" t="s">
        <v>111</v>
      </c>
      <c r="B74" s="2">
        <f>+TREND(C74:E74)</f>
        <v>186146.16666667163</v>
      </c>
      <c r="C74" s="2">
        <f>+C73</f>
        <v>-25056883</v>
      </c>
      <c r="D74" s="2">
        <f t="shared" ref="D74:K74" si="12">+D73</f>
        <v>-31257111</v>
      </c>
      <c r="E74" s="2">
        <f t="shared" si="12"/>
        <v>-188915514</v>
      </c>
      <c r="F74" s="2">
        <f t="shared" si="12"/>
        <v>-87817689</v>
      </c>
      <c r="G74" s="2">
        <f t="shared" si="12"/>
        <v>-87817689</v>
      </c>
      <c r="H74" s="2">
        <f t="shared" si="12"/>
        <v>17489186</v>
      </c>
      <c r="I74" s="2">
        <f t="shared" si="12"/>
        <v>667668253</v>
      </c>
      <c r="J74" s="2">
        <f t="shared" si="12"/>
        <v>27000002</v>
      </c>
      <c r="K74" s="2">
        <f t="shared" si="12"/>
        <v>28999997</v>
      </c>
    </row>
    <row r="75" spans="1:11" hidden="1" x14ac:dyDescent="0.2">
      <c r="A75" s="1" t="s">
        <v>112</v>
      </c>
      <c r="B75" s="2">
        <f>+B84-(((B80+B81+B82+B78)*B70)-B79)</f>
        <v>-16411149.66765061</v>
      </c>
      <c r="C75" s="2">
        <f t="shared" ref="C75:K75" si="13">+C84-(((C80+C81+C82+C78)*C70)-C79)</f>
        <v>91485508.591999412</v>
      </c>
      <c r="D75" s="2">
        <f t="shared" si="13"/>
        <v>180237239.49704581</v>
      </c>
      <c r="E75" s="2">
        <f t="shared" si="13"/>
        <v>230265009.25288504</v>
      </c>
      <c r="F75" s="2">
        <f t="shared" si="13"/>
        <v>164109421.61968207</v>
      </c>
      <c r="G75" s="2">
        <f t="shared" si="13"/>
        <v>164109421.61968207</v>
      </c>
      <c r="H75" s="2">
        <f t="shared" si="13"/>
        <v>85146793.924026608</v>
      </c>
      <c r="I75" s="2">
        <f t="shared" si="13"/>
        <v>-440894273.85447574</v>
      </c>
      <c r="J75" s="2">
        <f t="shared" si="13"/>
        <v>-522030280.48890579</v>
      </c>
      <c r="K75" s="2">
        <f t="shared" si="13"/>
        <v>-603266744.29454947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493065351</v>
      </c>
      <c r="C77" s="3">
        <v>524490327</v>
      </c>
      <c r="D77" s="3">
        <v>521875260</v>
      </c>
      <c r="E77" s="3">
        <v>846781414</v>
      </c>
      <c r="F77" s="3">
        <v>856969414</v>
      </c>
      <c r="G77" s="3">
        <v>856969414</v>
      </c>
      <c r="H77" s="3">
        <v>594919030</v>
      </c>
      <c r="I77" s="3">
        <v>672483356</v>
      </c>
      <c r="J77" s="3">
        <v>727856296</v>
      </c>
      <c r="K77" s="3">
        <v>813471552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162931393</v>
      </c>
      <c r="C79" s="3">
        <v>178544375</v>
      </c>
      <c r="D79" s="3">
        <v>276562301</v>
      </c>
      <c r="E79" s="3">
        <v>97610872</v>
      </c>
      <c r="F79" s="3">
        <v>138486327</v>
      </c>
      <c r="G79" s="3">
        <v>138486327</v>
      </c>
      <c r="H79" s="3">
        <v>229348459</v>
      </c>
      <c r="I79" s="3">
        <v>194076000</v>
      </c>
      <c r="J79" s="3">
        <v>221089005</v>
      </c>
      <c r="K79" s="3">
        <v>233006999</v>
      </c>
    </row>
    <row r="80" spans="1:11" hidden="1" x14ac:dyDescent="0.2">
      <c r="A80" s="1" t="s">
        <v>71</v>
      </c>
      <c r="B80" s="3">
        <v>2705873</v>
      </c>
      <c r="C80" s="3">
        <v>20898983</v>
      </c>
      <c r="D80" s="3">
        <v>-46657953</v>
      </c>
      <c r="E80" s="3">
        <v>-147662657</v>
      </c>
      <c r="F80" s="3">
        <v>-48900562</v>
      </c>
      <c r="G80" s="3">
        <v>-48900562</v>
      </c>
      <c r="H80" s="3">
        <v>-152049392</v>
      </c>
      <c r="I80" s="3">
        <v>573603113</v>
      </c>
      <c r="J80" s="3">
        <v>606000991</v>
      </c>
      <c r="K80" s="3">
        <v>627423669</v>
      </c>
    </row>
    <row r="81" spans="1:11" hidden="1" x14ac:dyDescent="0.2">
      <c r="A81" s="1" t="s">
        <v>72</v>
      </c>
      <c r="B81" s="3">
        <v>172855382</v>
      </c>
      <c r="C81" s="3">
        <v>129605389</v>
      </c>
      <c r="D81" s="3">
        <v>165905214</v>
      </c>
      <c r="E81" s="3">
        <v>77994404</v>
      </c>
      <c r="F81" s="3">
        <v>80330134</v>
      </c>
      <c r="G81" s="3">
        <v>80330134</v>
      </c>
      <c r="H81" s="3">
        <v>288785839</v>
      </c>
      <c r="I81" s="3">
        <v>24396887</v>
      </c>
      <c r="J81" s="3">
        <v>18999011</v>
      </c>
      <c r="K81" s="3">
        <v>26576330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740176973</v>
      </c>
      <c r="C83" s="3">
        <v>610360234</v>
      </c>
      <c r="D83" s="3">
        <v>585416319</v>
      </c>
      <c r="E83" s="3">
        <v>924749443</v>
      </c>
      <c r="F83" s="3">
        <v>843839618</v>
      </c>
      <c r="G83" s="3">
        <v>843839618</v>
      </c>
      <c r="H83" s="3">
        <v>629551614</v>
      </c>
      <c r="I83" s="3">
        <v>644943985</v>
      </c>
      <c r="J83" s="3">
        <v>707010299</v>
      </c>
      <c r="K83" s="3">
        <v>779074511</v>
      </c>
    </row>
    <row r="84" spans="1:11" hidden="1" x14ac:dyDescent="0.2">
      <c r="A84" s="1" t="s">
        <v>75</v>
      </c>
      <c r="B84" s="3">
        <v>84205480</v>
      </c>
      <c r="C84" s="3">
        <v>88086182</v>
      </c>
      <c r="D84" s="3">
        <v>37441181</v>
      </c>
      <c r="E84" s="3">
        <v>56571128</v>
      </c>
      <c r="F84" s="3">
        <v>56571128</v>
      </c>
      <c r="G84" s="3">
        <v>56571128</v>
      </c>
      <c r="H84" s="3">
        <v>494750</v>
      </c>
      <c r="I84" s="3">
        <v>-61459421</v>
      </c>
      <c r="J84" s="3">
        <v>-136019449</v>
      </c>
      <c r="K84" s="3">
        <v>-209927649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35053505</v>
      </c>
      <c r="C5" s="17">
        <v>35500165</v>
      </c>
      <c r="D5" s="21">
        <v>33887616</v>
      </c>
      <c r="E5" s="22">
        <v>36620555</v>
      </c>
      <c r="F5" s="17">
        <v>35469532</v>
      </c>
      <c r="G5" s="23">
        <v>35469532</v>
      </c>
      <c r="H5" s="19">
        <v>35645903</v>
      </c>
      <c r="I5" s="22">
        <v>37207540</v>
      </c>
      <c r="J5" s="17">
        <v>38919086</v>
      </c>
      <c r="K5" s="23">
        <v>40709365</v>
      </c>
    </row>
    <row r="6" spans="1:11" ht="13.5" x14ac:dyDescent="0.25">
      <c r="A6" s="20" t="s">
        <v>18</v>
      </c>
      <c r="B6" s="17">
        <v>4774999</v>
      </c>
      <c r="C6" s="17">
        <v>4881834</v>
      </c>
      <c r="D6" s="21">
        <v>5559694</v>
      </c>
      <c r="E6" s="22">
        <v>6764834</v>
      </c>
      <c r="F6" s="17">
        <v>5664740</v>
      </c>
      <c r="G6" s="23">
        <v>5664740</v>
      </c>
      <c r="H6" s="19">
        <v>5628533</v>
      </c>
      <c r="I6" s="22">
        <v>5942313</v>
      </c>
      <c r="J6" s="17">
        <v>6215659</v>
      </c>
      <c r="K6" s="23">
        <v>6501579</v>
      </c>
    </row>
    <row r="7" spans="1:11" ht="13.5" x14ac:dyDescent="0.25">
      <c r="A7" s="20" t="s">
        <v>19</v>
      </c>
      <c r="B7" s="17">
        <v>7279234</v>
      </c>
      <c r="C7" s="17">
        <v>12783060</v>
      </c>
      <c r="D7" s="21">
        <v>18002852</v>
      </c>
      <c r="E7" s="22">
        <v>25537738</v>
      </c>
      <c r="F7" s="17">
        <v>21537738</v>
      </c>
      <c r="G7" s="23">
        <v>21537738</v>
      </c>
      <c r="H7" s="19">
        <v>16906817</v>
      </c>
      <c r="I7" s="22">
        <v>16941350</v>
      </c>
      <c r="J7" s="17">
        <v>17720652</v>
      </c>
      <c r="K7" s="23">
        <v>18535802</v>
      </c>
    </row>
    <row r="8" spans="1:11" ht="13.5" x14ac:dyDescent="0.25">
      <c r="A8" s="20" t="s">
        <v>20</v>
      </c>
      <c r="B8" s="17">
        <v>481700220</v>
      </c>
      <c r="C8" s="17">
        <v>442518004</v>
      </c>
      <c r="D8" s="21">
        <v>495235987</v>
      </c>
      <c r="E8" s="22">
        <v>490896000</v>
      </c>
      <c r="F8" s="17">
        <v>503896000</v>
      </c>
      <c r="G8" s="23">
        <v>503896000</v>
      </c>
      <c r="H8" s="19">
        <v>449008150</v>
      </c>
      <c r="I8" s="22">
        <v>517464000</v>
      </c>
      <c r="J8" s="17">
        <v>513943000</v>
      </c>
      <c r="K8" s="23">
        <v>499372000</v>
      </c>
    </row>
    <row r="9" spans="1:11" ht="13.5" x14ac:dyDescent="0.25">
      <c r="A9" s="20" t="s">
        <v>21</v>
      </c>
      <c r="B9" s="17">
        <v>10963240</v>
      </c>
      <c r="C9" s="17">
        <v>23377945</v>
      </c>
      <c r="D9" s="21">
        <v>40987837</v>
      </c>
      <c r="E9" s="22">
        <v>102665206</v>
      </c>
      <c r="F9" s="17">
        <v>75283108</v>
      </c>
      <c r="G9" s="23">
        <v>75283108</v>
      </c>
      <c r="H9" s="19">
        <v>44108186</v>
      </c>
      <c r="I9" s="22">
        <v>41668980</v>
      </c>
      <c r="J9" s="17">
        <v>31033753</v>
      </c>
      <c r="K9" s="23">
        <v>45590698</v>
      </c>
    </row>
    <row r="10" spans="1:11" ht="25.5" x14ac:dyDescent="0.2">
      <c r="A10" s="24" t="s">
        <v>103</v>
      </c>
      <c r="B10" s="25">
        <f>SUM(B5:B9)</f>
        <v>539771198</v>
      </c>
      <c r="C10" s="26">
        <f t="shared" ref="C10:K10" si="0">SUM(C5:C9)</f>
        <v>519061008</v>
      </c>
      <c r="D10" s="27">
        <f t="shared" si="0"/>
        <v>593673986</v>
      </c>
      <c r="E10" s="25">
        <f t="shared" si="0"/>
        <v>662484333</v>
      </c>
      <c r="F10" s="26">
        <f t="shared" si="0"/>
        <v>641851118</v>
      </c>
      <c r="G10" s="28">
        <f t="shared" si="0"/>
        <v>641851118</v>
      </c>
      <c r="H10" s="29">
        <f t="shared" si="0"/>
        <v>551297589</v>
      </c>
      <c r="I10" s="25">
        <f t="shared" si="0"/>
        <v>619224183</v>
      </c>
      <c r="J10" s="26">
        <f t="shared" si="0"/>
        <v>607832150</v>
      </c>
      <c r="K10" s="28">
        <f t="shared" si="0"/>
        <v>610709444</v>
      </c>
    </row>
    <row r="11" spans="1:11" ht="13.5" x14ac:dyDescent="0.25">
      <c r="A11" s="20" t="s">
        <v>22</v>
      </c>
      <c r="B11" s="17">
        <v>119479534</v>
      </c>
      <c r="C11" s="17">
        <v>122762022</v>
      </c>
      <c r="D11" s="21">
        <v>132896067</v>
      </c>
      <c r="E11" s="22">
        <v>146733184</v>
      </c>
      <c r="F11" s="17">
        <v>145883879</v>
      </c>
      <c r="G11" s="23">
        <v>145883879</v>
      </c>
      <c r="H11" s="19">
        <v>143863115</v>
      </c>
      <c r="I11" s="22">
        <v>158534932</v>
      </c>
      <c r="J11" s="17">
        <v>165816623</v>
      </c>
      <c r="K11" s="23">
        <v>173443732</v>
      </c>
    </row>
    <row r="12" spans="1:11" ht="13.5" x14ac:dyDescent="0.25">
      <c r="A12" s="20" t="s">
        <v>23</v>
      </c>
      <c r="B12" s="17">
        <v>26555381</v>
      </c>
      <c r="C12" s="17">
        <v>26555059</v>
      </c>
      <c r="D12" s="21">
        <v>28265223</v>
      </c>
      <c r="E12" s="22">
        <v>30897839</v>
      </c>
      <c r="F12" s="17">
        <v>31246462</v>
      </c>
      <c r="G12" s="23">
        <v>31246462</v>
      </c>
      <c r="H12" s="19">
        <v>29553653</v>
      </c>
      <c r="I12" s="22">
        <v>31871391</v>
      </c>
      <c r="J12" s="17">
        <v>32508819</v>
      </c>
      <c r="K12" s="23">
        <v>33158997</v>
      </c>
    </row>
    <row r="13" spans="1:11" ht="13.5" x14ac:dyDescent="0.25">
      <c r="A13" s="20" t="s">
        <v>24</v>
      </c>
      <c r="B13" s="17">
        <v>39873812</v>
      </c>
      <c r="C13" s="17">
        <v>48218023</v>
      </c>
      <c r="D13" s="21">
        <v>67183578</v>
      </c>
      <c r="E13" s="22">
        <v>51219260</v>
      </c>
      <c r="F13" s="17">
        <v>62282433</v>
      </c>
      <c r="G13" s="23">
        <v>62282433</v>
      </c>
      <c r="H13" s="19">
        <v>45919592</v>
      </c>
      <c r="I13" s="22">
        <v>62579559</v>
      </c>
      <c r="J13" s="17">
        <v>61061299</v>
      </c>
      <c r="K13" s="23">
        <v>63902591</v>
      </c>
    </row>
    <row r="14" spans="1:11" ht="13.5" x14ac:dyDescent="0.25">
      <c r="A14" s="20" t="s">
        <v>25</v>
      </c>
      <c r="B14" s="17">
        <v>144540</v>
      </c>
      <c r="C14" s="17">
        <v>71895</v>
      </c>
      <c r="D14" s="21">
        <v>76732</v>
      </c>
      <c r="E14" s="22">
        <v>0</v>
      </c>
      <c r="F14" s="17">
        <v>77126</v>
      </c>
      <c r="G14" s="23">
        <v>77126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8081497</v>
      </c>
      <c r="C15" s="17">
        <v>14221602</v>
      </c>
      <c r="D15" s="21">
        <v>18329172</v>
      </c>
      <c r="E15" s="22">
        <v>15332631</v>
      </c>
      <c r="F15" s="17">
        <v>16780639</v>
      </c>
      <c r="G15" s="23">
        <v>16780639</v>
      </c>
      <c r="H15" s="19">
        <v>15297354</v>
      </c>
      <c r="I15" s="22">
        <v>14538887</v>
      </c>
      <c r="J15" s="17">
        <v>11042295</v>
      </c>
      <c r="K15" s="23">
        <v>11561281</v>
      </c>
    </row>
    <row r="16" spans="1:11" ht="13.5" x14ac:dyDescent="0.25">
      <c r="A16" s="20" t="s">
        <v>27</v>
      </c>
      <c r="B16" s="17">
        <v>7782929</v>
      </c>
      <c r="C16" s="17">
        <v>9974387</v>
      </c>
      <c r="D16" s="21">
        <v>39664738</v>
      </c>
      <c r="E16" s="22">
        <v>8249527</v>
      </c>
      <c r="F16" s="17">
        <v>12439527</v>
      </c>
      <c r="G16" s="23">
        <v>12439527</v>
      </c>
      <c r="H16" s="19">
        <v>10780615</v>
      </c>
      <c r="I16" s="22">
        <v>13799531</v>
      </c>
      <c r="J16" s="17">
        <v>8777511</v>
      </c>
      <c r="K16" s="23">
        <v>9238354</v>
      </c>
    </row>
    <row r="17" spans="1:11" ht="13.5" x14ac:dyDescent="0.25">
      <c r="A17" s="20" t="s">
        <v>28</v>
      </c>
      <c r="B17" s="17">
        <v>173508591</v>
      </c>
      <c r="C17" s="17">
        <v>203765595</v>
      </c>
      <c r="D17" s="21">
        <v>261718775</v>
      </c>
      <c r="E17" s="22">
        <v>205238896</v>
      </c>
      <c r="F17" s="17">
        <v>280204107</v>
      </c>
      <c r="G17" s="23">
        <v>280204107</v>
      </c>
      <c r="H17" s="19">
        <v>263410346</v>
      </c>
      <c r="I17" s="22">
        <v>216799872</v>
      </c>
      <c r="J17" s="17">
        <v>222765243</v>
      </c>
      <c r="K17" s="23">
        <v>226586892</v>
      </c>
    </row>
    <row r="18" spans="1:11" ht="13.5" x14ac:dyDescent="0.25">
      <c r="A18" s="30" t="s">
        <v>29</v>
      </c>
      <c r="B18" s="31">
        <f>SUM(B11:B17)</f>
        <v>375426284</v>
      </c>
      <c r="C18" s="32">
        <f t="shared" ref="C18:K18" si="1">SUM(C11:C17)</f>
        <v>425568583</v>
      </c>
      <c r="D18" s="33">
        <f t="shared" si="1"/>
        <v>548134285</v>
      </c>
      <c r="E18" s="31">
        <f t="shared" si="1"/>
        <v>457671337</v>
      </c>
      <c r="F18" s="32">
        <f t="shared" si="1"/>
        <v>548914173</v>
      </c>
      <c r="G18" s="34">
        <f t="shared" si="1"/>
        <v>548914173</v>
      </c>
      <c r="H18" s="35">
        <f t="shared" si="1"/>
        <v>508824675</v>
      </c>
      <c r="I18" s="31">
        <f t="shared" si="1"/>
        <v>498124172</v>
      </c>
      <c r="J18" s="32">
        <f t="shared" si="1"/>
        <v>501971790</v>
      </c>
      <c r="K18" s="34">
        <f t="shared" si="1"/>
        <v>517891847</v>
      </c>
    </row>
    <row r="19" spans="1:11" ht="13.5" x14ac:dyDescent="0.25">
      <c r="A19" s="30" t="s">
        <v>30</v>
      </c>
      <c r="B19" s="36">
        <f>+B10-B18</f>
        <v>164344914</v>
      </c>
      <c r="C19" s="37">
        <f t="shared" ref="C19:K19" si="2">+C10-C18</f>
        <v>93492425</v>
      </c>
      <c r="D19" s="38">
        <f t="shared" si="2"/>
        <v>45539701</v>
      </c>
      <c r="E19" s="36">
        <f t="shared" si="2"/>
        <v>204812996</v>
      </c>
      <c r="F19" s="37">
        <f t="shared" si="2"/>
        <v>92936945</v>
      </c>
      <c r="G19" s="39">
        <f t="shared" si="2"/>
        <v>92936945</v>
      </c>
      <c r="H19" s="40">
        <f t="shared" si="2"/>
        <v>42472914</v>
      </c>
      <c r="I19" s="36">
        <f t="shared" si="2"/>
        <v>121100011</v>
      </c>
      <c r="J19" s="37">
        <f t="shared" si="2"/>
        <v>105860360</v>
      </c>
      <c r="K19" s="39">
        <f t="shared" si="2"/>
        <v>92817597</v>
      </c>
    </row>
    <row r="20" spans="1:11" ht="25.5" x14ac:dyDescent="0.2">
      <c r="A20" s="41" t="s">
        <v>31</v>
      </c>
      <c r="B20" s="42">
        <v>100029690</v>
      </c>
      <c r="C20" s="43">
        <v>126908020</v>
      </c>
      <c r="D20" s="44">
        <v>146738980</v>
      </c>
      <c r="E20" s="42">
        <v>110637000</v>
      </c>
      <c r="F20" s="43">
        <v>108808000</v>
      </c>
      <c r="G20" s="45">
        <v>108808000</v>
      </c>
      <c r="H20" s="46">
        <v>105460235</v>
      </c>
      <c r="I20" s="42">
        <v>115624000</v>
      </c>
      <c r="J20" s="43">
        <v>114506000</v>
      </c>
      <c r="K20" s="45">
        <v>119715000</v>
      </c>
    </row>
    <row r="21" spans="1:11" ht="13.5" x14ac:dyDescent="0.25">
      <c r="A21" s="47" t="s">
        <v>32</v>
      </c>
      <c r="B21" s="48">
        <v>0</v>
      </c>
      <c r="C21" s="49">
        <v>5400931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264374604</v>
      </c>
      <c r="C22" s="55">
        <f t="shared" ref="C22:K22" si="3">SUM(C19:C21)</f>
        <v>225801376</v>
      </c>
      <c r="D22" s="56">
        <f t="shared" si="3"/>
        <v>192278681</v>
      </c>
      <c r="E22" s="54">
        <f t="shared" si="3"/>
        <v>315449996</v>
      </c>
      <c r="F22" s="55">
        <f t="shared" si="3"/>
        <v>201744945</v>
      </c>
      <c r="G22" s="57">
        <f t="shared" si="3"/>
        <v>201744945</v>
      </c>
      <c r="H22" s="58">
        <f t="shared" si="3"/>
        <v>147933149</v>
      </c>
      <c r="I22" s="54">
        <f t="shared" si="3"/>
        <v>236724011</v>
      </c>
      <c r="J22" s="55">
        <f t="shared" si="3"/>
        <v>220366360</v>
      </c>
      <c r="K22" s="57">
        <f t="shared" si="3"/>
        <v>212532597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264374604</v>
      </c>
      <c r="C24" s="37">
        <f t="shared" ref="C24:K24" si="4">SUM(C22:C23)</f>
        <v>225801376</v>
      </c>
      <c r="D24" s="38">
        <f t="shared" si="4"/>
        <v>192278681</v>
      </c>
      <c r="E24" s="36">
        <f t="shared" si="4"/>
        <v>315449996</v>
      </c>
      <c r="F24" s="37">
        <f t="shared" si="4"/>
        <v>201744945</v>
      </c>
      <c r="G24" s="39">
        <f t="shared" si="4"/>
        <v>201744945</v>
      </c>
      <c r="H24" s="40">
        <f t="shared" si="4"/>
        <v>147933149</v>
      </c>
      <c r="I24" s="36">
        <f t="shared" si="4"/>
        <v>236724011</v>
      </c>
      <c r="J24" s="37">
        <f t="shared" si="4"/>
        <v>220366360</v>
      </c>
      <c r="K24" s="39">
        <f t="shared" si="4"/>
        <v>212532597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292069639</v>
      </c>
      <c r="C27" s="66">
        <v>345988222</v>
      </c>
      <c r="D27" s="67">
        <v>352486358</v>
      </c>
      <c r="E27" s="68">
        <v>325650000</v>
      </c>
      <c r="F27" s="66">
        <v>304563306</v>
      </c>
      <c r="G27" s="69">
        <v>304563306</v>
      </c>
      <c r="H27" s="70">
        <v>304102285</v>
      </c>
      <c r="I27" s="68">
        <v>205846964</v>
      </c>
      <c r="J27" s="66">
        <v>207826085</v>
      </c>
      <c r="K27" s="69">
        <v>207826083</v>
      </c>
    </row>
    <row r="28" spans="1:11" ht="13.5" x14ac:dyDescent="0.25">
      <c r="A28" s="71" t="s">
        <v>36</v>
      </c>
      <c r="B28" s="17">
        <v>61000542</v>
      </c>
      <c r="C28" s="17">
        <v>68734965</v>
      </c>
      <c r="D28" s="21">
        <v>20556079</v>
      </c>
      <c r="E28" s="22">
        <v>107650000</v>
      </c>
      <c r="F28" s="17">
        <v>105821000</v>
      </c>
      <c r="G28" s="23">
        <v>105821000</v>
      </c>
      <c r="H28" s="19">
        <v>0</v>
      </c>
      <c r="I28" s="22">
        <v>98281741</v>
      </c>
      <c r="J28" s="17">
        <v>43478260</v>
      </c>
      <c r="K28" s="23">
        <v>60869564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70351612</v>
      </c>
      <c r="C31" s="17">
        <v>52935114</v>
      </c>
      <c r="D31" s="21">
        <v>95137228</v>
      </c>
      <c r="E31" s="22">
        <v>218000000</v>
      </c>
      <c r="F31" s="17">
        <v>198742306</v>
      </c>
      <c r="G31" s="23">
        <v>198742306</v>
      </c>
      <c r="H31" s="19">
        <v>0</v>
      </c>
      <c r="I31" s="22">
        <v>107565223</v>
      </c>
      <c r="J31" s="17">
        <v>164347825</v>
      </c>
      <c r="K31" s="23">
        <v>146956519</v>
      </c>
    </row>
    <row r="32" spans="1:11" ht="13.5" x14ac:dyDescent="0.25">
      <c r="A32" s="30" t="s">
        <v>39</v>
      </c>
      <c r="B32" s="66">
        <f>SUM(B28:B31)</f>
        <v>131352154</v>
      </c>
      <c r="C32" s="66">
        <f t="shared" ref="C32:K32" si="5">SUM(C28:C31)</f>
        <v>121670079</v>
      </c>
      <c r="D32" s="67">
        <f t="shared" si="5"/>
        <v>115693307</v>
      </c>
      <c r="E32" s="68">
        <f t="shared" si="5"/>
        <v>325650000</v>
      </c>
      <c r="F32" s="66">
        <f t="shared" si="5"/>
        <v>304563306</v>
      </c>
      <c r="G32" s="69">
        <f t="shared" si="5"/>
        <v>304563306</v>
      </c>
      <c r="H32" s="70">
        <f t="shared" si="5"/>
        <v>0</v>
      </c>
      <c r="I32" s="68">
        <f t="shared" si="5"/>
        <v>205846964</v>
      </c>
      <c r="J32" s="66">
        <f t="shared" si="5"/>
        <v>207826085</v>
      </c>
      <c r="K32" s="69">
        <f t="shared" si="5"/>
        <v>207826083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501927803</v>
      </c>
      <c r="C35" s="17">
        <v>495551518</v>
      </c>
      <c r="D35" s="21">
        <v>320881976</v>
      </c>
      <c r="E35" s="22">
        <v>469805767</v>
      </c>
      <c r="F35" s="17">
        <v>388250587</v>
      </c>
      <c r="G35" s="23">
        <v>388250587</v>
      </c>
      <c r="H35" s="19">
        <v>379107509</v>
      </c>
      <c r="I35" s="22">
        <v>444454041</v>
      </c>
      <c r="J35" s="17">
        <v>440878662</v>
      </c>
      <c r="K35" s="23">
        <v>450171535</v>
      </c>
    </row>
    <row r="36" spans="1:11" ht="13.5" x14ac:dyDescent="0.25">
      <c r="A36" s="20" t="s">
        <v>42</v>
      </c>
      <c r="B36" s="17">
        <v>1129370282</v>
      </c>
      <c r="C36" s="17">
        <v>1325955474</v>
      </c>
      <c r="D36" s="21">
        <v>1672311455</v>
      </c>
      <c r="E36" s="22">
        <v>1605748986</v>
      </c>
      <c r="F36" s="17">
        <v>1573599119</v>
      </c>
      <c r="G36" s="23">
        <v>1573599119</v>
      </c>
      <c r="H36" s="19">
        <v>1878650166</v>
      </c>
      <c r="I36" s="22">
        <v>1831605865</v>
      </c>
      <c r="J36" s="17">
        <v>1917831831</v>
      </c>
      <c r="K36" s="23">
        <v>2001772822</v>
      </c>
    </row>
    <row r="37" spans="1:11" ht="13.5" x14ac:dyDescent="0.25">
      <c r="A37" s="20" t="s">
        <v>43</v>
      </c>
      <c r="B37" s="17">
        <v>154797795</v>
      </c>
      <c r="C37" s="17">
        <v>129432016</v>
      </c>
      <c r="D37" s="21">
        <v>118378604</v>
      </c>
      <c r="E37" s="22">
        <v>167340503</v>
      </c>
      <c r="F37" s="17">
        <v>167340507</v>
      </c>
      <c r="G37" s="23">
        <v>167340507</v>
      </c>
      <c r="H37" s="19">
        <v>336251182</v>
      </c>
      <c r="I37" s="22">
        <v>186548373</v>
      </c>
      <c r="J37" s="17">
        <v>194770025</v>
      </c>
      <c r="K37" s="23">
        <v>200602511</v>
      </c>
    </row>
    <row r="38" spans="1:11" ht="13.5" x14ac:dyDescent="0.25">
      <c r="A38" s="20" t="s">
        <v>44</v>
      </c>
      <c r="B38" s="17">
        <v>133378581</v>
      </c>
      <c r="C38" s="17">
        <v>116472930</v>
      </c>
      <c r="D38" s="21">
        <v>129245970</v>
      </c>
      <c r="E38" s="22">
        <v>17168242</v>
      </c>
      <c r="F38" s="17">
        <v>17168242</v>
      </c>
      <c r="G38" s="23">
        <v>17168242</v>
      </c>
      <c r="H38" s="19">
        <v>5692317</v>
      </c>
      <c r="I38" s="22">
        <v>21685804</v>
      </c>
      <c r="J38" s="17">
        <v>22748408</v>
      </c>
      <c r="K38" s="23">
        <v>23863080</v>
      </c>
    </row>
    <row r="39" spans="1:11" ht="13.5" x14ac:dyDescent="0.25">
      <c r="A39" s="20" t="s">
        <v>45</v>
      </c>
      <c r="B39" s="17">
        <v>1343121711</v>
      </c>
      <c r="C39" s="17">
        <v>1575602043</v>
      </c>
      <c r="D39" s="21">
        <v>1745568850</v>
      </c>
      <c r="E39" s="22">
        <v>1891045995</v>
      </c>
      <c r="F39" s="17">
        <v>1777340944</v>
      </c>
      <c r="G39" s="23">
        <v>1777340944</v>
      </c>
      <c r="H39" s="19">
        <v>1915814158</v>
      </c>
      <c r="I39" s="22">
        <v>2067825718</v>
      </c>
      <c r="J39" s="17">
        <v>2141192058</v>
      </c>
      <c r="K39" s="23">
        <v>2227478762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406328390</v>
      </c>
      <c r="C42" s="17">
        <v>293794202</v>
      </c>
      <c r="D42" s="21">
        <v>412086886</v>
      </c>
      <c r="E42" s="22">
        <v>401488910</v>
      </c>
      <c r="F42" s="17">
        <v>300310260</v>
      </c>
      <c r="G42" s="23">
        <v>300310260</v>
      </c>
      <c r="H42" s="19">
        <v>470801435</v>
      </c>
      <c r="I42" s="22">
        <v>342684344</v>
      </c>
      <c r="J42" s="17">
        <v>326582900</v>
      </c>
      <c r="K42" s="23">
        <v>323311866</v>
      </c>
    </row>
    <row r="43" spans="1:11" ht="13.5" x14ac:dyDescent="0.25">
      <c r="A43" s="20" t="s">
        <v>48</v>
      </c>
      <c r="B43" s="17">
        <v>-378109810</v>
      </c>
      <c r="C43" s="17">
        <v>-252269971</v>
      </c>
      <c r="D43" s="21">
        <v>-459154288</v>
      </c>
      <c r="E43" s="22">
        <v>-325650000</v>
      </c>
      <c r="F43" s="17">
        <v>-304563304</v>
      </c>
      <c r="G43" s="23">
        <v>-304563304</v>
      </c>
      <c r="H43" s="19">
        <v>-245862713</v>
      </c>
      <c r="I43" s="22">
        <v>-205846964</v>
      </c>
      <c r="J43" s="17">
        <v>-207826085</v>
      </c>
      <c r="K43" s="23">
        <v>-207826083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1085299140</v>
      </c>
      <c r="C45" s="66">
        <v>464751703</v>
      </c>
      <c r="D45" s="67">
        <v>363643569</v>
      </c>
      <c r="E45" s="68">
        <v>372708096</v>
      </c>
      <c r="F45" s="66">
        <v>292616142</v>
      </c>
      <c r="G45" s="69">
        <v>292616142</v>
      </c>
      <c r="H45" s="70">
        <v>695850826</v>
      </c>
      <c r="I45" s="68">
        <v>340610594</v>
      </c>
      <c r="J45" s="66">
        <v>332514916</v>
      </c>
      <c r="K45" s="69">
        <v>339718031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523227473</v>
      </c>
      <c r="C48" s="17">
        <v>405348195</v>
      </c>
      <c r="D48" s="21">
        <v>298602658</v>
      </c>
      <c r="E48" s="22">
        <v>372708110</v>
      </c>
      <c r="F48" s="17">
        <v>292616156</v>
      </c>
      <c r="G48" s="23">
        <v>292616156</v>
      </c>
      <c r="H48" s="19">
        <v>221361121</v>
      </c>
      <c r="I48" s="22">
        <v>340610595</v>
      </c>
      <c r="J48" s="17">
        <v>332514917</v>
      </c>
      <c r="K48" s="23">
        <v>339718031</v>
      </c>
    </row>
    <row r="49" spans="1:11" ht="13.5" x14ac:dyDescent="0.25">
      <c r="A49" s="20" t="s">
        <v>53</v>
      </c>
      <c r="B49" s="17">
        <f>+B75</f>
        <v>98063373.080427647</v>
      </c>
      <c r="C49" s="17">
        <f t="shared" ref="C49:K49" si="6">+C75</f>
        <v>56293667.280695252</v>
      </c>
      <c r="D49" s="21">
        <f t="shared" si="6"/>
        <v>35088862.542735346</v>
      </c>
      <c r="E49" s="22">
        <f t="shared" si="6"/>
        <v>49961746.975615934</v>
      </c>
      <c r="F49" s="17">
        <f t="shared" si="6"/>
        <v>44343070.829398796</v>
      </c>
      <c r="G49" s="23">
        <f t="shared" si="6"/>
        <v>44343070.829398796</v>
      </c>
      <c r="H49" s="19">
        <f t="shared" si="6"/>
        <v>207247505.40539968</v>
      </c>
      <c r="I49" s="22">
        <f t="shared" si="6"/>
        <v>80310421.921686202</v>
      </c>
      <c r="J49" s="17">
        <f t="shared" si="6"/>
        <v>82645807.147374123</v>
      </c>
      <c r="K49" s="23">
        <f t="shared" si="6"/>
        <v>89528422.325260699</v>
      </c>
    </row>
    <row r="50" spans="1:11" ht="13.5" x14ac:dyDescent="0.25">
      <c r="A50" s="30" t="s">
        <v>54</v>
      </c>
      <c r="B50" s="66">
        <f>+B48-B49</f>
        <v>425164099.91957235</v>
      </c>
      <c r="C50" s="66">
        <f t="shared" ref="C50:K50" si="7">+C48-C49</f>
        <v>349054527.71930474</v>
      </c>
      <c r="D50" s="67">
        <f t="shared" si="7"/>
        <v>263513795.45726466</v>
      </c>
      <c r="E50" s="68">
        <f t="shared" si="7"/>
        <v>322746363.02438408</v>
      </c>
      <c r="F50" s="66">
        <f t="shared" si="7"/>
        <v>248273085.17060119</v>
      </c>
      <c r="G50" s="69">
        <f t="shared" si="7"/>
        <v>248273085.17060119</v>
      </c>
      <c r="H50" s="70">
        <f t="shared" si="7"/>
        <v>14113615.59460032</v>
      </c>
      <c r="I50" s="68">
        <f t="shared" si="7"/>
        <v>260300173.0783138</v>
      </c>
      <c r="J50" s="66">
        <f t="shared" si="7"/>
        <v>249869109.85262588</v>
      </c>
      <c r="K50" s="69">
        <f t="shared" si="7"/>
        <v>250189608.6747393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720028532</v>
      </c>
      <c r="C53" s="17">
        <v>897320620</v>
      </c>
      <c r="D53" s="21">
        <v>1092902276</v>
      </c>
      <c r="E53" s="22">
        <v>1295598986</v>
      </c>
      <c r="F53" s="17">
        <v>1278284352</v>
      </c>
      <c r="G53" s="23">
        <v>1278284352</v>
      </c>
      <c r="H53" s="19">
        <v>1005041127</v>
      </c>
      <c r="I53" s="22">
        <v>1647758903</v>
      </c>
      <c r="J53" s="17">
        <v>1744788355</v>
      </c>
      <c r="K53" s="23">
        <v>1816120652</v>
      </c>
    </row>
    <row r="54" spans="1:11" ht="13.5" x14ac:dyDescent="0.25">
      <c r="A54" s="20" t="s">
        <v>57</v>
      </c>
      <c r="B54" s="17">
        <v>39873812</v>
      </c>
      <c r="C54" s="17">
        <v>48218023</v>
      </c>
      <c r="D54" s="21">
        <v>67183578</v>
      </c>
      <c r="E54" s="22">
        <v>51219260</v>
      </c>
      <c r="F54" s="17">
        <v>62282433</v>
      </c>
      <c r="G54" s="23">
        <v>62282433</v>
      </c>
      <c r="H54" s="19">
        <v>45919592</v>
      </c>
      <c r="I54" s="22">
        <v>62579559</v>
      </c>
      <c r="J54" s="17">
        <v>61061299</v>
      </c>
      <c r="K54" s="23">
        <v>63902591</v>
      </c>
    </row>
    <row r="55" spans="1:11" ht="13.5" x14ac:dyDescent="0.25">
      <c r="A55" s="20" t="s">
        <v>58</v>
      </c>
      <c r="B55" s="17">
        <v>30791849</v>
      </c>
      <c r="C55" s="17">
        <v>40316380</v>
      </c>
      <c r="D55" s="21">
        <v>37946673</v>
      </c>
      <c r="E55" s="22">
        <v>33646000</v>
      </c>
      <c r="F55" s="17">
        <v>30042000</v>
      </c>
      <c r="G55" s="23">
        <v>30042000</v>
      </c>
      <c r="H55" s="19">
        <v>23500343</v>
      </c>
      <c r="I55" s="22">
        <v>15913044</v>
      </c>
      <c r="J55" s="17">
        <v>8695652</v>
      </c>
      <c r="K55" s="23">
        <v>8695652</v>
      </c>
    </row>
    <row r="56" spans="1:11" ht="13.5" x14ac:dyDescent="0.25">
      <c r="A56" s="20" t="s">
        <v>59</v>
      </c>
      <c r="B56" s="17">
        <v>19398242</v>
      </c>
      <c r="C56" s="17">
        <v>22032793</v>
      </c>
      <c r="D56" s="21">
        <v>11837223</v>
      </c>
      <c r="E56" s="22">
        <v>19538000</v>
      </c>
      <c r="F56" s="17">
        <v>41923847</v>
      </c>
      <c r="G56" s="23">
        <v>41923847</v>
      </c>
      <c r="H56" s="19">
        <v>39392553</v>
      </c>
      <c r="I56" s="22">
        <v>17590000</v>
      </c>
      <c r="J56" s="17">
        <v>26500000</v>
      </c>
      <c r="K56" s="23">
        <v>26800000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896006</v>
      </c>
      <c r="F59" s="17">
        <v>896006</v>
      </c>
      <c r="G59" s="23">
        <v>896006</v>
      </c>
      <c r="H59" s="19">
        <v>0</v>
      </c>
      <c r="I59" s="22">
        <v>939910</v>
      </c>
      <c r="J59" s="17">
        <v>983146</v>
      </c>
      <c r="K59" s="23">
        <v>1028371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3616006</v>
      </c>
      <c r="F60" s="17">
        <v>3616006</v>
      </c>
      <c r="G60" s="23">
        <v>3616006</v>
      </c>
      <c r="H60" s="19">
        <v>0</v>
      </c>
      <c r="I60" s="22">
        <v>3793190</v>
      </c>
      <c r="J60" s="17">
        <v>3967677</v>
      </c>
      <c r="K60" s="23">
        <v>4150190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218922</v>
      </c>
      <c r="C62" s="86">
        <v>39804</v>
      </c>
      <c r="D62" s="87">
        <v>39804</v>
      </c>
      <c r="E62" s="85">
        <v>39804</v>
      </c>
      <c r="F62" s="86">
        <v>39804</v>
      </c>
      <c r="G62" s="87">
        <v>39804</v>
      </c>
      <c r="H62" s="88">
        <v>39804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14139</v>
      </c>
      <c r="C63" s="86">
        <v>14139</v>
      </c>
      <c r="D63" s="87">
        <v>14139</v>
      </c>
      <c r="E63" s="85">
        <v>14139</v>
      </c>
      <c r="F63" s="86">
        <v>14139</v>
      </c>
      <c r="G63" s="87">
        <v>14139</v>
      </c>
      <c r="H63" s="88">
        <v>14139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6063</v>
      </c>
      <c r="C64" s="86">
        <v>6063</v>
      </c>
      <c r="D64" s="87">
        <v>6063</v>
      </c>
      <c r="E64" s="85">
        <v>6063</v>
      </c>
      <c r="F64" s="86">
        <v>6063</v>
      </c>
      <c r="G64" s="87">
        <v>6063</v>
      </c>
      <c r="H64" s="88">
        <v>6063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88100</v>
      </c>
      <c r="C65" s="86">
        <v>88100</v>
      </c>
      <c r="D65" s="87">
        <v>88100</v>
      </c>
      <c r="E65" s="85">
        <v>88100</v>
      </c>
      <c r="F65" s="86">
        <v>88100</v>
      </c>
      <c r="G65" s="87">
        <v>88100</v>
      </c>
      <c r="H65" s="88">
        <v>88100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0.25363939579333977</v>
      </c>
      <c r="C70" s="5">
        <f t="shared" ref="C70:K70" si="8">IF(ISERROR(C71/C72),0,(C71/C72))</f>
        <v>0.57631409361525798</v>
      </c>
      <c r="D70" s="5">
        <f t="shared" si="8"/>
        <v>0.5613653808939657</v>
      </c>
      <c r="E70" s="5">
        <f t="shared" si="8"/>
        <v>1.2774995752399394</v>
      </c>
      <c r="F70" s="5">
        <f t="shared" si="8"/>
        <v>1.3687668612861859</v>
      </c>
      <c r="G70" s="5">
        <f t="shared" si="8"/>
        <v>1.3687668612861859</v>
      </c>
      <c r="H70" s="5">
        <f t="shared" si="8"/>
        <v>0.88458368343333604</v>
      </c>
      <c r="I70" s="5">
        <f t="shared" si="8"/>
        <v>1.4427723033794437</v>
      </c>
      <c r="J70" s="5">
        <f t="shared" si="8"/>
        <v>1.4802198622316316</v>
      </c>
      <c r="K70" s="5">
        <f t="shared" si="8"/>
        <v>1.3850240948037194</v>
      </c>
    </row>
    <row r="71" spans="1:11" hidden="1" x14ac:dyDescent="0.2">
      <c r="A71" s="1" t="s">
        <v>108</v>
      </c>
      <c r="B71" s="2">
        <f>+B83</f>
        <v>12729602</v>
      </c>
      <c r="C71" s="2">
        <f t="shared" ref="C71:K71" si="9">+C83</f>
        <v>31610133</v>
      </c>
      <c r="D71" s="2">
        <f t="shared" si="9"/>
        <v>33012315</v>
      </c>
      <c r="E71" s="2">
        <f t="shared" si="9"/>
        <v>174973446</v>
      </c>
      <c r="F71" s="2">
        <f t="shared" si="9"/>
        <v>146803457</v>
      </c>
      <c r="G71" s="2">
        <f t="shared" si="9"/>
        <v>146803457</v>
      </c>
      <c r="H71" s="2">
        <f t="shared" si="9"/>
        <v>75256569</v>
      </c>
      <c r="I71" s="2">
        <f t="shared" si="9"/>
        <v>108503277</v>
      </c>
      <c r="J71" s="2">
        <f t="shared" si="9"/>
        <v>97860485</v>
      </c>
      <c r="K71" s="2">
        <f t="shared" si="9"/>
        <v>113963493</v>
      </c>
    </row>
    <row r="72" spans="1:11" hidden="1" x14ac:dyDescent="0.2">
      <c r="A72" s="1" t="s">
        <v>109</v>
      </c>
      <c r="B72" s="2">
        <f>+B77</f>
        <v>50187795</v>
      </c>
      <c r="C72" s="2">
        <f t="shared" ref="C72:K72" si="10">+C77</f>
        <v>54848794</v>
      </c>
      <c r="D72" s="2">
        <f t="shared" si="10"/>
        <v>58807180</v>
      </c>
      <c r="E72" s="2">
        <f t="shared" si="10"/>
        <v>136965561</v>
      </c>
      <c r="F72" s="2">
        <f t="shared" si="10"/>
        <v>107252346</v>
      </c>
      <c r="G72" s="2">
        <f t="shared" si="10"/>
        <v>107252346</v>
      </c>
      <c r="H72" s="2">
        <f t="shared" si="10"/>
        <v>85075692</v>
      </c>
      <c r="I72" s="2">
        <f t="shared" si="10"/>
        <v>75204713</v>
      </c>
      <c r="J72" s="2">
        <f t="shared" si="10"/>
        <v>66112128</v>
      </c>
      <c r="K72" s="2">
        <f t="shared" si="10"/>
        <v>82282679</v>
      </c>
    </row>
    <row r="73" spans="1:11" hidden="1" x14ac:dyDescent="0.2">
      <c r="A73" s="1" t="s">
        <v>110</v>
      </c>
      <c r="B73" s="2">
        <f>+B74</f>
        <v>-16653028.333333321</v>
      </c>
      <c r="C73" s="2">
        <f t="shared" ref="C73:K73" si="11">+(C78+C80+C81+C82)-(B78+B80+B81+B82)</f>
        <v>234647</v>
      </c>
      <c r="D73" s="2">
        <f t="shared" si="11"/>
        <v>-13802587</v>
      </c>
      <c r="E73" s="2">
        <f t="shared" si="11"/>
        <v>73486231</v>
      </c>
      <c r="F73" s="2">
        <f>+(F78+F80+F81+F82)-(D78+D80+D81+D82)</f>
        <v>72023005</v>
      </c>
      <c r="G73" s="2">
        <f>+(G78+G80+G81+G82)-(D78+D80+D81+D82)</f>
        <v>72023005</v>
      </c>
      <c r="H73" s="2">
        <f>+(H78+H80+H81+H82)-(D78+D80+D81+D82)</f>
        <v>84080546</v>
      </c>
      <c r="I73" s="2">
        <f>+(I78+I80+I81+I82)-(E78+E80+E81+E82)</f>
        <v>-51648510</v>
      </c>
      <c r="J73" s="2">
        <f t="shared" si="11"/>
        <v>1503860</v>
      </c>
      <c r="K73" s="2">
        <f t="shared" si="11"/>
        <v>1587288</v>
      </c>
    </row>
    <row r="74" spans="1:11" hidden="1" x14ac:dyDescent="0.2">
      <c r="A74" s="1" t="s">
        <v>111</v>
      </c>
      <c r="B74" s="2">
        <f>+TREND(C74:E74)</f>
        <v>-16653028.333333321</v>
      </c>
      <c r="C74" s="2">
        <f>+C73</f>
        <v>234647</v>
      </c>
      <c r="D74" s="2">
        <f t="shared" ref="D74:K74" si="12">+D73</f>
        <v>-13802587</v>
      </c>
      <c r="E74" s="2">
        <f t="shared" si="12"/>
        <v>73486231</v>
      </c>
      <c r="F74" s="2">
        <f t="shared" si="12"/>
        <v>72023005</v>
      </c>
      <c r="G74" s="2">
        <f t="shared" si="12"/>
        <v>72023005</v>
      </c>
      <c r="H74" s="2">
        <f t="shared" si="12"/>
        <v>84080546</v>
      </c>
      <c r="I74" s="2">
        <f t="shared" si="12"/>
        <v>-51648510</v>
      </c>
      <c r="J74" s="2">
        <f t="shared" si="12"/>
        <v>1503860</v>
      </c>
      <c r="K74" s="2">
        <f t="shared" si="12"/>
        <v>1587288</v>
      </c>
    </row>
    <row r="75" spans="1:11" hidden="1" x14ac:dyDescent="0.2">
      <c r="A75" s="1" t="s">
        <v>112</v>
      </c>
      <c r="B75" s="2">
        <f>+B84-(((B80+B81+B82+B78)*B70)-B79)</f>
        <v>98063373.080427647</v>
      </c>
      <c r="C75" s="2">
        <f t="shared" ref="C75:K75" si="13">+C84-(((C80+C81+C82+C78)*C70)-C79)</f>
        <v>56293667.280695252</v>
      </c>
      <c r="D75" s="2">
        <f t="shared" si="13"/>
        <v>35088862.542735346</v>
      </c>
      <c r="E75" s="2">
        <f t="shared" si="13"/>
        <v>49961746.975615934</v>
      </c>
      <c r="F75" s="2">
        <f t="shared" si="13"/>
        <v>44343070.829398796</v>
      </c>
      <c r="G75" s="2">
        <f t="shared" si="13"/>
        <v>44343070.829398796</v>
      </c>
      <c r="H75" s="2">
        <f t="shared" si="13"/>
        <v>207247505.40539968</v>
      </c>
      <c r="I75" s="2">
        <f t="shared" si="13"/>
        <v>80310421.921686202</v>
      </c>
      <c r="J75" s="2">
        <f t="shared" si="13"/>
        <v>82645807.147374123</v>
      </c>
      <c r="K75" s="2">
        <f t="shared" si="13"/>
        <v>89528422.325260699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50187795</v>
      </c>
      <c r="C77" s="3">
        <v>54848794</v>
      </c>
      <c r="D77" s="3">
        <v>58807180</v>
      </c>
      <c r="E77" s="3">
        <v>136965561</v>
      </c>
      <c r="F77" s="3">
        <v>107252346</v>
      </c>
      <c r="G77" s="3">
        <v>107252346</v>
      </c>
      <c r="H77" s="3">
        <v>85075692</v>
      </c>
      <c r="I77" s="3">
        <v>75204713</v>
      </c>
      <c r="J77" s="3">
        <v>66112128</v>
      </c>
      <c r="K77" s="3">
        <v>82282679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114480875</v>
      </c>
      <c r="C79" s="3">
        <v>75919686</v>
      </c>
      <c r="D79" s="3">
        <v>52328312</v>
      </c>
      <c r="E79" s="3">
        <v>159460440</v>
      </c>
      <c r="F79" s="3">
        <v>159460444</v>
      </c>
      <c r="G79" s="3">
        <v>159460444</v>
      </c>
      <c r="H79" s="3">
        <v>56966225</v>
      </c>
      <c r="I79" s="3">
        <v>175993428</v>
      </c>
      <c r="J79" s="3">
        <v>183700562</v>
      </c>
      <c r="K79" s="3">
        <v>188993442</v>
      </c>
    </row>
    <row r="80" spans="1:11" hidden="1" x14ac:dyDescent="0.2">
      <c r="A80" s="1" t="s">
        <v>71</v>
      </c>
      <c r="B80" s="3">
        <v>76562579</v>
      </c>
      <c r="C80" s="3">
        <v>82579408</v>
      </c>
      <c r="D80" s="3">
        <v>73221325</v>
      </c>
      <c r="E80" s="3">
        <v>18553132</v>
      </c>
      <c r="F80" s="3">
        <v>17838071</v>
      </c>
      <c r="G80" s="3">
        <v>17838071</v>
      </c>
      <c r="H80" s="3">
        <v>84082634</v>
      </c>
      <c r="I80" s="3">
        <v>12511041</v>
      </c>
      <c r="J80" s="3">
        <v>13110604</v>
      </c>
      <c r="K80" s="3">
        <v>13740249</v>
      </c>
    </row>
    <row r="81" spans="1:11" hidden="1" x14ac:dyDescent="0.2">
      <c r="A81" s="1" t="s">
        <v>72</v>
      </c>
      <c r="B81" s="3">
        <v>-52973452</v>
      </c>
      <c r="C81" s="3">
        <v>-58755634</v>
      </c>
      <c r="D81" s="3">
        <v>-63200138</v>
      </c>
      <c r="E81" s="3">
        <v>64954286</v>
      </c>
      <c r="F81" s="3">
        <v>64206121</v>
      </c>
      <c r="G81" s="3">
        <v>64206121</v>
      </c>
      <c r="H81" s="3">
        <v>10019099</v>
      </c>
      <c r="I81" s="3">
        <v>19347867</v>
      </c>
      <c r="J81" s="3">
        <v>20252164</v>
      </c>
      <c r="K81" s="3">
        <v>21209807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12729602</v>
      </c>
      <c r="C83" s="3">
        <v>31610133</v>
      </c>
      <c r="D83" s="3">
        <v>33012315</v>
      </c>
      <c r="E83" s="3">
        <v>174973446</v>
      </c>
      <c r="F83" s="3">
        <v>146803457</v>
      </c>
      <c r="G83" s="3">
        <v>146803457</v>
      </c>
      <c r="H83" s="3">
        <v>75256569</v>
      </c>
      <c r="I83" s="3">
        <v>108503277</v>
      </c>
      <c r="J83" s="3">
        <v>97860485</v>
      </c>
      <c r="K83" s="3">
        <v>113963493</v>
      </c>
    </row>
    <row r="84" spans="1:11" hidden="1" x14ac:dyDescent="0.2">
      <c r="A84" s="1" t="s">
        <v>75</v>
      </c>
      <c r="B84" s="3">
        <v>-10434370</v>
      </c>
      <c r="C84" s="3">
        <v>-5896042</v>
      </c>
      <c r="D84" s="3">
        <v>-11613902</v>
      </c>
      <c r="E84" s="3">
        <v>-2818002</v>
      </c>
      <c r="F84" s="3">
        <v>-2818002</v>
      </c>
      <c r="G84" s="3">
        <v>-2818002</v>
      </c>
      <c r="H84" s="3">
        <v>233522138</v>
      </c>
      <c r="I84" s="3">
        <v>-49717856</v>
      </c>
      <c r="J84" s="3">
        <v>-51670523</v>
      </c>
      <c r="K84" s="3">
        <v>-51058350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1286883407</v>
      </c>
      <c r="C6" s="17">
        <v>515078064</v>
      </c>
      <c r="D6" s="21">
        <v>746265504</v>
      </c>
      <c r="E6" s="22">
        <v>931351813</v>
      </c>
      <c r="F6" s="17">
        <v>759763308</v>
      </c>
      <c r="G6" s="23">
        <v>759763308</v>
      </c>
      <c r="H6" s="19">
        <v>226085263</v>
      </c>
      <c r="I6" s="22">
        <v>460612858</v>
      </c>
      <c r="J6" s="17">
        <v>481801050</v>
      </c>
      <c r="K6" s="23">
        <v>503963899</v>
      </c>
    </row>
    <row r="7" spans="1:11" ht="13.5" x14ac:dyDescent="0.25">
      <c r="A7" s="20" t="s">
        <v>19</v>
      </c>
      <c r="B7" s="17">
        <v>0</v>
      </c>
      <c r="C7" s="17">
        <v>0</v>
      </c>
      <c r="D7" s="21">
        <v>0</v>
      </c>
      <c r="E7" s="22">
        <v>0</v>
      </c>
      <c r="F7" s="17">
        <v>0</v>
      </c>
      <c r="G7" s="23">
        <v>0</v>
      </c>
      <c r="H7" s="19">
        <v>0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1257475994</v>
      </c>
      <c r="C8" s="17">
        <v>1148366567</v>
      </c>
      <c r="D8" s="21">
        <v>1312373540</v>
      </c>
      <c r="E8" s="22">
        <v>1397699752</v>
      </c>
      <c r="F8" s="17">
        <v>1403891842</v>
      </c>
      <c r="G8" s="23">
        <v>1403891842</v>
      </c>
      <c r="H8" s="19">
        <v>1422915030</v>
      </c>
      <c r="I8" s="22">
        <v>1521828691</v>
      </c>
      <c r="J8" s="17">
        <v>1607938293</v>
      </c>
      <c r="K8" s="23">
        <v>1704327569</v>
      </c>
    </row>
    <row r="9" spans="1:11" ht="13.5" x14ac:dyDescent="0.25">
      <c r="A9" s="20" t="s">
        <v>21</v>
      </c>
      <c r="B9" s="17">
        <v>19451803</v>
      </c>
      <c r="C9" s="17">
        <v>61672431</v>
      </c>
      <c r="D9" s="21">
        <v>113077269</v>
      </c>
      <c r="E9" s="22">
        <v>110066889</v>
      </c>
      <c r="F9" s="17">
        <v>122399259</v>
      </c>
      <c r="G9" s="23">
        <v>122399259</v>
      </c>
      <c r="H9" s="19">
        <v>147956690</v>
      </c>
      <c r="I9" s="22">
        <v>128396836</v>
      </c>
      <c r="J9" s="17">
        <v>134303089</v>
      </c>
      <c r="K9" s="23">
        <v>140481031</v>
      </c>
    </row>
    <row r="10" spans="1:11" ht="25.5" x14ac:dyDescent="0.2">
      <c r="A10" s="24" t="s">
        <v>103</v>
      </c>
      <c r="B10" s="25">
        <f>SUM(B5:B9)</f>
        <v>2563811204</v>
      </c>
      <c r="C10" s="26">
        <f t="shared" ref="C10:K10" si="0">SUM(C5:C9)</f>
        <v>1725117062</v>
      </c>
      <c r="D10" s="27">
        <f t="shared" si="0"/>
        <v>2171716313</v>
      </c>
      <c r="E10" s="25">
        <f t="shared" si="0"/>
        <v>2439118454</v>
      </c>
      <c r="F10" s="26">
        <f t="shared" si="0"/>
        <v>2286054409</v>
      </c>
      <c r="G10" s="28">
        <f t="shared" si="0"/>
        <v>2286054409</v>
      </c>
      <c r="H10" s="29">
        <f t="shared" si="0"/>
        <v>1796956983</v>
      </c>
      <c r="I10" s="25">
        <f t="shared" si="0"/>
        <v>2110838385</v>
      </c>
      <c r="J10" s="26">
        <f t="shared" si="0"/>
        <v>2224042432</v>
      </c>
      <c r="K10" s="28">
        <f t="shared" si="0"/>
        <v>2348772499</v>
      </c>
    </row>
    <row r="11" spans="1:11" ht="13.5" x14ac:dyDescent="0.25">
      <c r="A11" s="20" t="s">
        <v>22</v>
      </c>
      <c r="B11" s="17">
        <v>650723494</v>
      </c>
      <c r="C11" s="17">
        <v>672593083</v>
      </c>
      <c r="D11" s="21">
        <v>706417984</v>
      </c>
      <c r="E11" s="22">
        <v>809595883</v>
      </c>
      <c r="F11" s="17">
        <v>780335209</v>
      </c>
      <c r="G11" s="23">
        <v>780335209</v>
      </c>
      <c r="H11" s="19">
        <v>776980554</v>
      </c>
      <c r="I11" s="22">
        <v>816340644</v>
      </c>
      <c r="J11" s="17">
        <v>844662396</v>
      </c>
      <c r="K11" s="23">
        <v>884376071</v>
      </c>
    </row>
    <row r="12" spans="1:11" ht="13.5" x14ac:dyDescent="0.25">
      <c r="A12" s="20" t="s">
        <v>23</v>
      </c>
      <c r="B12" s="17">
        <v>14423279</v>
      </c>
      <c r="C12" s="17">
        <v>13939919</v>
      </c>
      <c r="D12" s="21">
        <v>14693785</v>
      </c>
      <c r="E12" s="22">
        <v>20818359</v>
      </c>
      <c r="F12" s="17">
        <v>18919039</v>
      </c>
      <c r="G12" s="23">
        <v>18919039</v>
      </c>
      <c r="H12" s="19">
        <v>15490959</v>
      </c>
      <c r="I12" s="22">
        <v>19834196</v>
      </c>
      <c r="J12" s="17">
        <v>20746569</v>
      </c>
      <c r="K12" s="23">
        <v>21700910</v>
      </c>
    </row>
    <row r="13" spans="1:11" ht="13.5" x14ac:dyDescent="0.25">
      <c r="A13" s="20" t="s">
        <v>24</v>
      </c>
      <c r="B13" s="17">
        <v>199787563</v>
      </c>
      <c r="C13" s="17">
        <v>200922578</v>
      </c>
      <c r="D13" s="21">
        <v>193541583</v>
      </c>
      <c r="E13" s="22">
        <v>219958368</v>
      </c>
      <c r="F13" s="17">
        <v>219958373</v>
      </c>
      <c r="G13" s="23">
        <v>219958373</v>
      </c>
      <c r="H13" s="19">
        <v>204132564</v>
      </c>
      <c r="I13" s="22">
        <v>229175662</v>
      </c>
      <c r="J13" s="17">
        <v>239717741</v>
      </c>
      <c r="K13" s="23">
        <v>250744758</v>
      </c>
    </row>
    <row r="14" spans="1:11" ht="13.5" x14ac:dyDescent="0.25">
      <c r="A14" s="20" t="s">
        <v>25</v>
      </c>
      <c r="B14" s="17">
        <v>141480</v>
      </c>
      <c r="C14" s="17">
        <v>93425</v>
      </c>
      <c r="D14" s="21">
        <v>2565577</v>
      </c>
      <c r="E14" s="22">
        <v>100000</v>
      </c>
      <c r="F14" s="17">
        <v>200</v>
      </c>
      <c r="G14" s="23">
        <v>200</v>
      </c>
      <c r="H14" s="19">
        <v>33</v>
      </c>
      <c r="I14" s="22">
        <v>959</v>
      </c>
      <c r="J14" s="17">
        <v>1003</v>
      </c>
      <c r="K14" s="23">
        <v>1050</v>
      </c>
    </row>
    <row r="15" spans="1:11" ht="13.5" x14ac:dyDescent="0.25">
      <c r="A15" s="20" t="s">
        <v>26</v>
      </c>
      <c r="B15" s="17">
        <v>109640762</v>
      </c>
      <c r="C15" s="17">
        <v>114850603</v>
      </c>
      <c r="D15" s="21">
        <v>213828148</v>
      </c>
      <c r="E15" s="22">
        <v>128801915</v>
      </c>
      <c r="F15" s="17">
        <v>220783490</v>
      </c>
      <c r="G15" s="23">
        <v>220783490</v>
      </c>
      <c r="H15" s="19">
        <v>258607603</v>
      </c>
      <c r="I15" s="22">
        <v>235567368</v>
      </c>
      <c r="J15" s="17">
        <v>246403467</v>
      </c>
      <c r="K15" s="23">
        <v>257738026</v>
      </c>
    </row>
    <row r="16" spans="1:11" ht="13.5" x14ac:dyDescent="0.25">
      <c r="A16" s="20" t="s">
        <v>27</v>
      </c>
      <c r="B16" s="17">
        <v>0</v>
      </c>
      <c r="C16" s="17">
        <v>888396</v>
      </c>
      <c r="D16" s="21">
        <v>400000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1941031691</v>
      </c>
      <c r="C17" s="17">
        <v>1002018009</v>
      </c>
      <c r="D17" s="21">
        <v>1260000413</v>
      </c>
      <c r="E17" s="22">
        <v>1143133828</v>
      </c>
      <c r="F17" s="17">
        <v>1040899192</v>
      </c>
      <c r="G17" s="23">
        <v>1040899192</v>
      </c>
      <c r="H17" s="19">
        <v>490151497</v>
      </c>
      <c r="I17" s="22">
        <v>800586335</v>
      </c>
      <c r="J17" s="17">
        <v>831784679</v>
      </c>
      <c r="K17" s="23">
        <v>869869980</v>
      </c>
    </row>
    <row r="18" spans="1:11" ht="13.5" x14ac:dyDescent="0.25">
      <c r="A18" s="30" t="s">
        <v>29</v>
      </c>
      <c r="B18" s="31">
        <f>SUM(B11:B17)</f>
        <v>2915748269</v>
      </c>
      <c r="C18" s="32">
        <f t="shared" ref="C18:K18" si="1">SUM(C11:C17)</f>
        <v>2005306013</v>
      </c>
      <c r="D18" s="33">
        <f t="shared" si="1"/>
        <v>2391447490</v>
      </c>
      <c r="E18" s="31">
        <f t="shared" si="1"/>
        <v>2322408353</v>
      </c>
      <c r="F18" s="32">
        <f t="shared" si="1"/>
        <v>2280895503</v>
      </c>
      <c r="G18" s="34">
        <f t="shared" si="1"/>
        <v>2280895503</v>
      </c>
      <c r="H18" s="35">
        <f t="shared" si="1"/>
        <v>1745363210</v>
      </c>
      <c r="I18" s="31">
        <f t="shared" si="1"/>
        <v>2101505164</v>
      </c>
      <c r="J18" s="32">
        <f t="shared" si="1"/>
        <v>2183315855</v>
      </c>
      <c r="K18" s="34">
        <f t="shared" si="1"/>
        <v>2284430795</v>
      </c>
    </row>
    <row r="19" spans="1:11" ht="13.5" x14ac:dyDescent="0.25">
      <c r="A19" s="30" t="s">
        <v>30</v>
      </c>
      <c r="B19" s="36">
        <f>+B10-B18</f>
        <v>-351937065</v>
      </c>
      <c r="C19" s="37">
        <f t="shared" ref="C19:K19" si="2">+C10-C18</f>
        <v>-280188951</v>
      </c>
      <c r="D19" s="38">
        <f t="shared" si="2"/>
        <v>-219731177</v>
      </c>
      <c r="E19" s="36">
        <f t="shared" si="2"/>
        <v>116710101</v>
      </c>
      <c r="F19" s="37">
        <f t="shared" si="2"/>
        <v>5158906</v>
      </c>
      <c r="G19" s="39">
        <f t="shared" si="2"/>
        <v>5158906</v>
      </c>
      <c r="H19" s="40">
        <f t="shared" si="2"/>
        <v>51593773</v>
      </c>
      <c r="I19" s="36">
        <f t="shared" si="2"/>
        <v>9333221</v>
      </c>
      <c r="J19" s="37">
        <f t="shared" si="2"/>
        <v>40726577</v>
      </c>
      <c r="K19" s="39">
        <f t="shared" si="2"/>
        <v>64341704</v>
      </c>
    </row>
    <row r="20" spans="1:11" ht="25.5" x14ac:dyDescent="0.2">
      <c r="A20" s="41" t="s">
        <v>31</v>
      </c>
      <c r="B20" s="42">
        <v>624468794</v>
      </c>
      <c r="C20" s="43">
        <v>570390258</v>
      </c>
      <c r="D20" s="44">
        <v>589684278</v>
      </c>
      <c r="E20" s="42">
        <v>700612550</v>
      </c>
      <c r="F20" s="43">
        <v>684120020</v>
      </c>
      <c r="G20" s="45">
        <v>684120020</v>
      </c>
      <c r="H20" s="46">
        <v>610938909</v>
      </c>
      <c r="I20" s="42">
        <v>643384750</v>
      </c>
      <c r="J20" s="43">
        <v>719288100</v>
      </c>
      <c r="K20" s="45">
        <v>791322900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954660</v>
      </c>
      <c r="E21" s="48">
        <v>299000</v>
      </c>
      <c r="F21" s="49">
        <v>0</v>
      </c>
      <c r="G21" s="51">
        <v>0</v>
      </c>
      <c r="H21" s="52">
        <v>4358500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272531729</v>
      </c>
      <c r="C22" s="55">
        <f t="shared" ref="C22:K22" si="3">SUM(C19:C21)</f>
        <v>290201307</v>
      </c>
      <c r="D22" s="56">
        <f t="shared" si="3"/>
        <v>370907761</v>
      </c>
      <c r="E22" s="54">
        <f t="shared" si="3"/>
        <v>817621651</v>
      </c>
      <c r="F22" s="55">
        <f t="shared" si="3"/>
        <v>689278926</v>
      </c>
      <c r="G22" s="57">
        <f t="shared" si="3"/>
        <v>689278926</v>
      </c>
      <c r="H22" s="58">
        <f t="shared" si="3"/>
        <v>666891182</v>
      </c>
      <c r="I22" s="54">
        <f t="shared" si="3"/>
        <v>652717971</v>
      </c>
      <c r="J22" s="55">
        <f t="shared" si="3"/>
        <v>760014677</v>
      </c>
      <c r="K22" s="57">
        <f t="shared" si="3"/>
        <v>855664604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272531729</v>
      </c>
      <c r="C24" s="37">
        <f t="shared" ref="C24:K24" si="4">SUM(C22:C23)</f>
        <v>290201307</v>
      </c>
      <c r="D24" s="38">
        <f t="shared" si="4"/>
        <v>370907761</v>
      </c>
      <c r="E24" s="36">
        <f t="shared" si="4"/>
        <v>817621651</v>
      </c>
      <c r="F24" s="37">
        <f t="shared" si="4"/>
        <v>689278926</v>
      </c>
      <c r="G24" s="39">
        <f t="shared" si="4"/>
        <v>689278926</v>
      </c>
      <c r="H24" s="40">
        <f t="shared" si="4"/>
        <v>666891182</v>
      </c>
      <c r="I24" s="36">
        <f t="shared" si="4"/>
        <v>652717971</v>
      </c>
      <c r="J24" s="37">
        <f t="shared" si="4"/>
        <v>760014677</v>
      </c>
      <c r="K24" s="39">
        <f t="shared" si="4"/>
        <v>855664604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651270973</v>
      </c>
      <c r="C27" s="66">
        <v>591990138</v>
      </c>
      <c r="D27" s="67">
        <v>683073208</v>
      </c>
      <c r="E27" s="68">
        <v>896188979</v>
      </c>
      <c r="F27" s="66">
        <v>844314482</v>
      </c>
      <c r="G27" s="69">
        <v>844314482</v>
      </c>
      <c r="H27" s="70">
        <v>689348067</v>
      </c>
      <c r="I27" s="68">
        <v>757618897</v>
      </c>
      <c r="J27" s="66">
        <v>625100927</v>
      </c>
      <c r="K27" s="69">
        <v>655421664</v>
      </c>
    </row>
    <row r="28" spans="1:11" ht="13.5" x14ac:dyDescent="0.25">
      <c r="A28" s="71" t="s">
        <v>36</v>
      </c>
      <c r="B28" s="17">
        <v>576830666</v>
      </c>
      <c r="C28" s="17">
        <v>564789943</v>
      </c>
      <c r="D28" s="21">
        <v>613481160</v>
      </c>
      <c r="E28" s="22">
        <v>607730518</v>
      </c>
      <c r="F28" s="17">
        <v>600092860</v>
      </c>
      <c r="G28" s="23">
        <v>600092860</v>
      </c>
      <c r="H28" s="19">
        <v>0</v>
      </c>
      <c r="I28" s="22">
        <v>595580761</v>
      </c>
      <c r="J28" s="17">
        <v>518948837</v>
      </c>
      <c r="K28" s="23">
        <v>552636522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73376476</v>
      </c>
      <c r="C31" s="17">
        <v>27094445</v>
      </c>
      <c r="D31" s="21">
        <v>69650968</v>
      </c>
      <c r="E31" s="22">
        <v>288458461</v>
      </c>
      <c r="F31" s="17">
        <v>244221622</v>
      </c>
      <c r="G31" s="23">
        <v>244221622</v>
      </c>
      <c r="H31" s="19">
        <v>0</v>
      </c>
      <c r="I31" s="22">
        <v>162038136</v>
      </c>
      <c r="J31" s="17">
        <v>106152090</v>
      </c>
      <c r="K31" s="23">
        <v>102785142</v>
      </c>
    </row>
    <row r="32" spans="1:11" ht="13.5" x14ac:dyDescent="0.25">
      <c r="A32" s="30" t="s">
        <v>39</v>
      </c>
      <c r="B32" s="66">
        <f>SUM(B28:B31)</f>
        <v>650207142</v>
      </c>
      <c r="C32" s="66">
        <f t="shared" ref="C32:K32" si="5">SUM(C28:C31)</f>
        <v>591884388</v>
      </c>
      <c r="D32" s="67">
        <f t="shared" si="5"/>
        <v>683132128</v>
      </c>
      <c r="E32" s="68">
        <f t="shared" si="5"/>
        <v>896188979</v>
      </c>
      <c r="F32" s="66">
        <f t="shared" si="5"/>
        <v>844314482</v>
      </c>
      <c r="G32" s="69">
        <f t="shared" si="5"/>
        <v>844314482</v>
      </c>
      <c r="H32" s="70">
        <f t="shared" si="5"/>
        <v>0</v>
      </c>
      <c r="I32" s="68">
        <f t="shared" si="5"/>
        <v>757618897</v>
      </c>
      <c r="J32" s="66">
        <f t="shared" si="5"/>
        <v>625100927</v>
      </c>
      <c r="K32" s="69">
        <f t="shared" si="5"/>
        <v>655421664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511110157</v>
      </c>
      <c r="C35" s="17">
        <v>550390183</v>
      </c>
      <c r="D35" s="21">
        <v>793211141</v>
      </c>
      <c r="E35" s="22">
        <v>2483778602</v>
      </c>
      <c r="F35" s="17">
        <v>2212008324</v>
      </c>
      <c r="G35" s="23">
        <v>2212008324</v>
      </c>
      <c r="H35" s="19">
        <v>925939212</v>
      </c>
      <c r="I35" s="22">
        <v>1326604737</v>
      </c>
      <c r="J35" s="17">
        <v>1597887080</v>
      </c>
      <c r="K35" s="23">
        <v>2346936427</v>
      </c>
    </row>
    <row r="36" spans="1:11" ht="13.5" x14ac:dyDescent="0.25">
      <c r="A36" s="20" t="s">
        <v>42</v>
      </c>
      <c r="B36" s="17">
        <v>5193028479</v>
      </c>
      <c r="C36" s="17">
        <v>5506611793</v>
      </c>
      <c r="D36" s="21">
        <v>5996143423</v>
      </c>
      <c r="E36" s="22">
        <v>5720301048</v>
      </c>
      <c r="F36" s="17">
        <v>5668426546</v>
      </c>
      <c r="G36" s="23">
        <v>5668426546</v>
      </c>
      <c r="H36" s="19">
        <v>6476579499</v>
      </c>
      <c r="I36" s="22">
        <v>6526857985</v>
      </c>
      <c r="J36" s="17">
        <v>6921051763</v>
      </c>
      <c r="K36" s="23">
        <v>7281734996</v>
      </c>
    </row>
    <row r="37" spans="1:11" ht="13.5" x14ac:dyDescent="0.25">
      <c r="A37" s="20" t="s">
        <v>43</v>
      </c>
      <c r="B37" s="17">
        <v>1998093497</v>
      </c>
      <c r="C37" s="17">
        <v>771788693</v>
      </c>
      <c r="D37" s="21">
        <v>1133233435</v>
      </c>
      <c r="E37" s="22">
        <v>897746115</v>
      </c>
      <c r="F37" s="17">
        <v>771255304</v>
      </c>
      <c r="G37" s="23">
        <v>771255304</v>
      </c>
      <c r="H37" s="19">
        <v>2128786162</v>
      </c>
      <c r="I37" s="22">
        <v>908656466</v>
      </c>
      <c r="J37" s="17">
        <v>1128107201</v>
      </c>
      <c r="K37" s="23">
        <v>1175598619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888469534</v>
      </c>
      <c r="F38" s="17">
        <v>400924584</v>
      </c>
      <c r="G38" s="23">
        <v>400924584</v>
      </c>
      <c r="H38" s="19">
        <v>0</v>
      </c>
      <c r="I38" s="22">
        <v>43498755</v>
      </c>
      <c r="J38" s="17">
        <v>43843698</v>
      </c>
      <c r="K38" s="23">
        <v>44204508</v>
      </c>
    </row>
    <row r="39" spans="1:11" ht="13.5" x14ac:dyDescent="0.25">
      <c r="A39" s="20" t="s">
        <v>45</v>
      </c>
      <c r="B39" s="17">
        <v>3706045130</v>
      </c>
      <c r="C39" s="17">
        <v>5285861137</v>
      </c>
      <c r="D39" s="21">
        <v>5660903745</v>
      </c>
      <c r="E39" s="22">
        <v>6417864006</v>
      </c>
      <c r="F39" s="17">
        <v>6708254987</v>
      </c>
      <c r="G39" s="23">
        <v>6708254987</v>
      </c>
      <c r="H39" s="19">
        <v>5263122907</v>
      </c>
      <c r="I39" s="22">
        <v>6901307505</v>
      </c>
      <c r="J39" s="17">
        <v>7346987968</v>
      </c>
      <c r="K39" s="23">
        <v>8408868318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1405095355</v>
      </c>
      <c r="C42" s="17">
        <v>927825417</v>
      </c>
      <c r="D42" s="21">
        <v>2151196332</v>
      </c>
      <c r="E42" s="22">
        <v>1042888610</v>
      </c>
      <c r="F42" s="17">
        <v>922301700</v>
      </c>
      <c r="G42" s="23">
        <v>922301700</v>
      </c>
      <c r="H42" s="19">
        <v>1237517287</v>
      </c>
      <c r="I42" s="22">
        <v>997418057</v>
      </c>
      <c r="J42" s="17">
        <v>1097376062</v>
      </c>
      <c r="K42" s="23">
        <v>1208743561</v>
      </c>
    </row>
    <row r="43" spans="1:11" ht="13.5" x14ac:dyDescent="0.25">
      <c r="A43" s="20" t="s">
        <v>48</v>
      </c>
      <c r="B43" s="17">
        <v>-672322519</v>
      </c>
      <c r="C43" s="17">
        <v>-644806172</v>
      </c>
      <c r="D43" s="21">
        <v>-723157366</v>
      </c>
      <c r="E43" s="22">
        <v>-672192597</v>
      </c>
      <c r="F43" s="17">
        <v>-614409037</v>
      </c>
      <c r="G43" s="23">
        <v>-614409037</v>
      </c>
      <c r="H43" s="19">
        <v>-725360033</v>
      </c>
      <c r="I43" s="22">
        <v>-704918136</v>
      </c>
      <c r="J43" s="17">
        <v>-584168659</v>
      </c>
      <c r="K43" s="23">
        <v>-611909410</v>
      </c>
    </row>
    <row r="44" spans="1:11" ht="13.5" x14ac:dyDescent="0.25">
      <c r="A44" s="20" t="s">
        <v>49</v>
      </c>
      <c r="B44" s="17">
        <v>0</v>
      </c>
      <c r="C44" s="17">
        <v>-43010952</v>
      </c>
      <c r="D44" s="21">
        <v>0</v>
      </c>
      <c r="E44" s="22">
        <v>-36000000</v>
      </c>
      <c r="F44" s="17">
        <v>-66415545</v>
      </c>
      <c r="G44" s="23">
        <v>-66415545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708023450</v>
      </c>
      <c r="C45" s="66">
        <v>246306364</v>
      </c>
      <c r="D45" s="67">
        <v>1559932348</v>
      </c>
      <c r="E45" s="68">
        <v>635558122</v>
      </c>
      <c r="F45" s="66">
        <v>372165169</v>
      </c>
      <c r="G45" s="69">
        <v>372165169</v>
      </c>
      <c r="H45" s="70">
        <v>767450937</v>
      </c>
      <c r="I45" s="68">
        <v>512499921</v>
      </c>
      <c r="J45" s="66">
        <v>835497054</v>
      </c>
      <c r="K45" s="69">
        <v>1331271430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100928869</v>
      </c>
      <c r="C48" s="17">
        <v>131893373</v>
      </c>
      <c r="D48" s="21">
        <v>130688134</v>
      </c>
      <c r="E48" s="22">
        <v>635558117</v>
      </c>
      <c r="F48" s="17">
        <v>372165164</v>
      </c>
      <c r="G48" s="23">
        <v>372165164</v>
      </c>
      <c r="H48" s="19">
        <v>512794319</v>
      </c>
      <c r="I48" s="22">
        <v>465099917</v>
      </c>
      <c r="J48" s="17">
        <v>799497058</v>
      </c>
      <c r="K48" s="23">
        <v>1295271433</v>
      </c>
    </row>
    <row r="49" spans="1:11" ht="13.5" x14ac:dyDescent="0.25">
      <c r="A49" s="20" t="s">
        <v>53</v>
      </c>
      <c r="B49" s="17">
        <f>+B75</f>
        <v>1584361387.0859196</v>
      </c>
      <c r="C49" s="17">
        <f t="shared" ref="C49:K49" si="6">+C75</f>
        <v>409215611.70487356</v>
      </c>
      <c r="D49" s="21">
        <f t="shared" si="6"/>
        <v>535839872.2086879</v>
      </c>
      <c r="E49" s="22">
        <f t="shared" si="6"/>
        <v>223091396.83497822</v>
      </c>
      <c r="F49" s="17">
        <f t="shared" si="6"/>
        <v>204325654.40254647</v>
      </c>
      <c r="G49" s="23">
        <f t="shared" si="6"/>
        <v>204325654.40254647</v>
      </c>
      <c r="H49" s="19">
        <f t="shared" si="6"/>
        <v>1874217065.0977197</v>
      </c>
      <c r="I49" s="22">
        <f t="shared" si="6"/>
        <v>240652307.07479471</v>
      </c>
      <c r="J49" s="17">
        <f t="shared" si="6"/>
        <v>531403863.1692065</v>
      </c>
      <c r="K49" s="23">
        <f t="shared" si="6"/>
        <v>431210550.02852362</v>
      </c>
    </row>
    <row r="50" spans="1:11" ht="13.5" x14ac:dyDescent="0.25">
      <c r="A50" s="30" t="s">
        <v>54</v>
      </c>
      <c r="B50" s="66">
        <f>+B48-B49</f>
        <v>-1483432518.0859196</v>
      </c>
      <c r="C50" s="66">
        <f t="shared" ref="C50:K50" si="7">+C48-C49</f>
        <v>-277322238.70487356</v>
      </c>
      <c r="D50" s="67">
        <f t="shared" si="7"/>
        <v>-405151738.2086879</v>
      </c>
      <c r="E50" s="68">
        <f t="shared" si="7"/>
        <v>412466720.16502178</v>
      </c>
      <c r="F50" s="66">
        <f t="shared" si="7"/>
        <v>167839509.59745353</v>
      </c>
      <c r="G50" s="69">
        <f t="shared" si="7"/>
        <v>167839509.59745353</v>
      </c>
      <c r="H50" s="70">
        <f t="shared" si="7"/>
        <v>-1361422746.0977197</v>
      </c>
      <c r="I50" s="68">
        <f t="shared" si="7"/>
        <v>224447609.92520529</v>
      </c>
      <c r="J50" s="66">
        <f t="shared" si="7"/>
        <v>268093194.8307935</v>
      </c>
      <c r="K50" s="69">
        <f t="shared" si="7"/>
        <v>864060882.97147632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3052925749</v>
      </c>
      <c r="C53" s="17">
        <v>3167421304</v>
      </c>
      <c r="D53" s="21">
        <v>2991825954</v>
      </c>
      <c r="E53" s="22">
        <v>3514146072</v>
      </c>
      <c r="F53" s="17">
        <v>3576608175</v>
      </c>
      <c r="G53" s="23">
        <v>3576608175</v>
      </c>
      <c r="H53" s="19">
        <v>2865196038</v>
      </c>
      <c r="I53" s="22">
        <v>5989606660</v>
      </c>
      <c r="J53" s="17">
        <v>5896063797</v>
      </c>
      <c r="K53" s="23">
        <v>5747273767</v>
      </c>
    </row>
    <row r="54" spans="1:11" ht="13.5" x14ac:dyDescent="0.25">
      <c r="A54" s="20" t="s">
        <v>57</v>
      </c>
      <c r="B54" s="17">
        <v>196236474</v>
      </c>
      <c r="C54" s="17">
        <v>192564684</v>
      </c>
      <c r="D54" s="21">
        <v>186175004</v>
      </c>
      <c r="E54" s="22">
        <v>210436368</v>
      </c>
      <c r="F54" s="17">
        <v>210436373</v>
      </c>
      <c r="G54" s="23">
        <v>210436373</v>
      </c>
      <c r="H54" s="19">
        <v>204132564</v>
      </c>
      <c r="I54" s="22">
        <v>219356451</v>
      </c>
      <c r="J54" s="17">
        <v>229446849</v>
      </c>
      <c r="K54" s="23">
        <v>240001403</v>
      </c>
    </row>
    <row r="55" spans="1:11" ht="13.5" x14ac:dyDescent="0.25">
      <c r="A55" s="20" t="s">
        <v>58</v>
      </c>
      <c r="B55" s="17">
        <v>4863338</v>
      </c>
      <c r="C55" s="17">
        <v>14990049</v>
      </c>
      <c r="D55" s="21">
        <v>34244401</v>
      </c>
      <c r="E55" s="22">
        <v>122208696</v>
      </c>
      <c r="F55" s="17">
        <v>107173466</v>
      </c>
      <c r="G55" s="23">
        <v>107173466</v>
      </c>
      <c r="H55" s="19">
        <v>101700903</v>
      </c>
      <c r="I55" s="22">
        <v>49367261</v>
      </c>
      <c r="J55" s="17">
        <v>81067433</v>
      </c>
      <c r="K55" s="23">
        <v>84723654</v>
      </c>
    </row>
    <row r="56" spans="1:11" ht="13.5" x14ac:dyDescent="0.25">
      <c r="A56" s="20" t="s">
        <v>59</v>
      </c>
      <c r="B56" s="17">
        <v>10615531</v>
      </c>
      <c r="C56" s="17">
        <v>167038627</v>
      </c>
      <c r="D56" s="21">
        <v>91271160</v>
      </c>
      <c r="E56" s="22">
        <v>84704262</v>
      </c>
      <c r="F56" s="17">
        <v>145893654</v>
      </c>
      <c r="G56" s="23">
        <v>145893654</v>
      </c>
      <c r="H56" s="19">
        <v>155331365</v>
      </c>
      <c r="I56" s="22">
        <v>142739249</v>
      </c>
      <c r="J56" s="17">
        <v>149305255</v>
      </c>
      <c r="K56" s="23">
        <v>156173296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11836620</v>
      </c>
      <c r="J60" s="17">
        <v>14238270</v>
      </c>
      <c r="K60" s="23">
        <v>16188294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5.7586832253956114E-4</v>
      </c>
      <c r="C70" s="5">
        <f t="shared" ref="C70:K70" si="8">IF(ISERROR(C71/C72),0,(C71/C72))</f>
        <v>1.1108237768230545E-2</v>
      </c>
      <c r="D70" s="5">
        <f t="shared" si="8"/>
        <v>2.0792186405445032E-2</v>
      </c>
      <c r="E70" s="5">
        <f t="shared" si="8"/>
        <v>0.13460528106309907</v>
      </c>
      <c r="F70" s="5">
        <f t="shared" si="8"/>
        <v>0.14902265481679616</v>
      </c>
      <c r="G70" s="5">
        <f t="shared" si="8"/>
        <v>0.14902265481679616</v>
      </c>
      <c r="H70" s="5">
        <f t="shared" si="8"/>
        <v>0.30692991153053562</v>
      </c>
      <c r="I70" s="5">
        <f t="shared" si="8"/>
        <v>0.60407998370309046</v>
      </c>
      <c r="J70" s="5">
        <f t="shared" si="8"/>
        <v>0.56198364106338994</v>
      </c>
      <c r="K70" s="5">
        <f t="shared" si="8"/>
        <v>0.5621608406471289</v>
      </c>
    </row>
    <row r="71" spans="1:11" hidden="1" x14ac:dyDescent="0.2">
      <c r="A71" s="1" t="s">
        <v>108</v>
      </c>
      <c r="B71" s="2">
        <f>+B83</f>
        <v>743154</v>
      </c>
      <c r="C71" s="2">
        <f t="shared" ref="C71:K71" si="9">+C83</f>
        <v>5750835</v>
      </c>
      <c r="D71" s="2">
        <f t="shared" si="9"/>
        <v>15543225</v>
      </c>
      <c r="E71" s="2">
        <f t="shared" si="9"/>
        <v>126362013</v>
      </c>
      <c r="F71" s="2">
        <f t="shared" si="9"/>
        <v>113433193</v>
      </c>
      <c r="G71" s="2">
        <f t="shared" si="9"/>
        <v>113433193</v>
      </c>
      <c r="H71" s="2">
        <f t="shared" si="9"/>
        <v>70674969</v>
      </c>
      <c r="I71" s="2">
        <f t="shared" si="9"/>
        <v>279145291</v>
      </c>
      <c r="J71" s="2">
        <f t="shared" si="9"/>
        <v>271638434</v>
      </c>
      <c r="K71" s="2">
        <f t="shared" si="9"/>
        <v>284223393</v>
      </c>
    </row>
    <row r="72" spans="1:11" hidden="1" x14ac:dyDescent="0.2">
      <c r="A72" s="1" t="s">
        <v>109</v>
      </c>
      <c r="B72" s="2">
        <f>+B77</f>
        <v>1290492932</v>
      </c>
      <c r="C72" s="2">
        <f t="shared" ref="C72:K72" si="10">+C77</f>
        <v>517709030</v>
      </c>
      <c r="D72" s="2">
        <f t="shared" si="10"/>
        <v>747551253</v>
      </c>
      <c r="E72" s="2">
        <f t="shared" si="10"/>
        <v>938759698</v>
      </c>
      <c r="F72" s="2">
        <f t="shared" si="10"/>
        <v>761180863</v>
      </c>
      <c r="G72" s="2">
        <f t="shared" si="10"/>
        <v>761180863</v>
      </c>
      <c r="H72" s="2">
        <f t="shared" si="10"/>
        <v>230264195</v>
      </c>
      <c r="I72" s="2">
        <f t="shared" si="10"/>
        <v>462099885</v>
      </c>
      <c r="J72" s="2">
        <f t="shared" si="10"/>
        <v>483356479</v>
      </c>
      <c r="K72" s="2">
        <f t="shared" si="10"/>
        <v>505590878</v>
      </c>
    </row>
    <row r="73" spans="1:11" hidden="1" x14ac:dyDescent="0.2">
      <c r="A73" s="1" t="s">
        <v>110</v>
      </c>
      <c r="B73" s="2">
        <f>+B74</f>
        <v>-260821333.99999988</v>
      </c>
      <c r="C73" s="2">
        <f t="shared" ref="C73:K73" si="11">+(C78+C80+C81+C82)-(B78+B80+B81+B82)</f>
        <v>21472905</v>
      </c>
      <c r="D73" s="2">
        <f t="shared" si="11"/>
        <v>16729291</v>
      </c>
      <c r="E73" s="2">
        <f t="shared" si="11"/>
        <v>1705751111</v>
      </c>
      <c r="F73" s="2">
        <f>+(F78+F80+F81+F82)-(D78+D80+D81+D82)</f>
        <v>1697373786</v>
      </c>
      <c r="G73" s="2">
        <f>+(G78+G80+G81+G82)-(D78+D80+D81+D82)</f>
        <v>1697373786</v>
      </c>
      <c r="H73" s="2">
        <f>+(H78+H80+H81+H82)-(D78+D80+D81+D82)</f>
        <v>135043433</v>
      </c>
      <c r="I73" s="2">
        <f>+(I78+I80+I81+I82)-(E78+E80+E81+E82)</f>
        <v>-1111054171</v>
      </c>
      <c r="J73" s="2">
        <f t="shared" si="11"/>
        <v>-67746592</v>
      </c>
      <c r="K73" s="2">
        <f t="shared" si="11"/>
        <v>242937015</v>
      </c>
    </row>
    <row r="74" spans="1:11" hidden="1" x14ac:dyDescent="0.2">
      <c r="A74" s="1" t="s">
        <v>111</v>
      </c>
      <c r="B74" s="2">
        <f>+TREND(C74:E74)</f>
        <v>-260821333.99999988</v>
      </c>
      <c r="C74" s="2">
        <f>+C73</f>
        <v>21472905</v>
      </c>
      <c r="D74" s="2">
        <f t="shared" ref="D74:K74" si="12">+D73</f>
        <v>16729291</v>
      </c>
      <c r="E74" s="2">
        <f t="shared" si="12"/>
        <v>1705751111</v>
      </c>
      <c r="F74" s="2">
        <f t="shared" si="12"/>
        <v>1697373786</v>
      </c>
      <c r="G74" s="2">
        <f t="shared" si="12"/>
        <v>1697373786</v>
      </c>
      <c r="H74" s="2">
        <f t="shared" si="12"/>
        <v>135043433</v>
      </c>
      <c r="I74" s="2">
        <f t="shared" si="12"/>
        <v>-1111054171</v>
      </c>
      <c r="J74" s="2">
        <f t="shared" si="12"/>
        <v>-67746592</v>
      </c>
      <c r="K74" s="2">
        <f t="shared" si="12"/>
        <v>242937015</v>
      </c>
    </row>
    <row r="75" spans="1:11" hidden="1" x14ac:dyDescent="0.2">
      <c r="A75" s="1" t="s">
        <v>112</v>
      </c>
      <c r="B75" s="2">
        <f>+B84-(((B80+B81+B82+B78)*B70)-B79)</f>
        <v>1584361387.0859196</v>
      </c>
      <c r="C75" s="2">
        <f t="shared" ref="C75:K75" si="13">+C84-(((C80+C81+C82+C78)*C70)-C79)</f>
        <v>409215611.70487356</v>
      </c>
      <c r="D75" s="2">
        <f t="shared" si="13"/>
        <v>535839872.2086879</v>
      </c>
      <c r="E75" s="2">
        <f t="shared" si="13"/>
        <v>223091396.83497822</v>
      </c>
      <c r="F75" s="2">
        <f t="shared" si="13"/>
        <v>204325654.40254647</v>
      </c>
      <c r="G75" s="2">
        <f t="shared" si="13"/>
        <v>204325654.40254647</v>
      </c>
      <c r="H75" s="2">
        <f t="shared" si="13"/>
        <v>1874217065.0977197</v>
      </c>
      <c r="I75" s="2">
        <f t="shared" si="13"/>
        <v>240652307.07479471</v>
      </c>
      <c r="J75" s="2">
        <f t="shared" si="13"/>
        <v>531403863.1692065</v>
      </c>
      <c r="K75" s="2">
        <f t="shared" si="13"/>
        <v>431210550.02852362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1290492932</v>
      </c>
      <c r="C77" s="3">
        <v>517709030</v>
      </c>
      <c r="D77" s="3">
        <v>747551253</v>
      </c>
      <c r="E77" s="3">
        <v>938759698</v>
      </c>
      <c r="F77" s="3">
        <v>761180863</v>
      </c>
      <c r="G77" s="3">
        <v>761180863</v>
      </c>
      <c r="H77" s="3">
        <v>230264195</v>
      </c>
      <c r="I77" s="3">
        <v>462099885</v>
      </c>
      <c r="J77" s="3">
        <v>483356479</v>
      </c>
      <c r="K77" s="3">
        <v>505590878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305387750</v>
      </c>
      <c r="F78" s="3">
        <v>305387750</v>
      </c>
      <c r="G78" s="3">
        <v>305387750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1300798164</v>
      </c>
      <c r="C79" s="3">
        <v>505626344</v>
      </c>
      <c r="D79" s="3">
        <v>622632718</v>
      </c>
      <c r="E79" s="3">
        <v>640999641</v>
      </c>
      <c r="F79" s="3">
        <v>646287189</v>
      </c>
      <c r="G79" s="3">
        <v>646287189</v>
      </c>
      <c r="H79" s="3">
        <v>1557313733</v>
      </c>
      <c r="I79" s="3">
        <v>642068132</v>
      </c>
      <c r="J79" s="3">
        <v>867376205</v>
      </c>
      <c r="K79" s="3">
        <v>908839995</v>
      </c>
    </row>
    <row r="80" spans="1:11" hidden="1" x14ac:dyDescent="0.2">
      <c r="A80" s="1" t="s">
        <v>71</v>
      </c>
      <c r="B80" s="3">
        <v>10963561</v>
      </c>
      <c r="C80" s="3">
        <v>32436466</v>
      </c>
      <c r="D80" s="3">
        <v>49165757</v>
      </c>
      <c r="E80" s="3">
        <v>1449557504</v>
      </c>
      <c r="F80" s="3">
        <v>1441180179</v>
      </c>
      <c r="G80" s="3">
        <v>1441180179</v>
      </c>
      <c r="H80" s="3">
        <v>184189290</v>
      </c>
      <c r="I80" s="3">
        <v>604016277</v>
      </c>
      <c r="J80" s="3">
        <v>534435444</v>
      </c>
      <c r="K80" s="3">
        <v>775453843</v>
      </c>
    </row>
    <row r="81" spans="1:11" hidden="1" x14ac:dyDescent="0.2">
      <c r="A81" s="1" t="s">
        <v>72</v>
      </c>
      <c r="B81" s="3">
        <v>28386</v>
      </c>
      <c r="C81" s="3">
        <v>28386</v>
      </c>
      <c r="D81" s="3">
        <v>28386</v>
      </c>
      <c r="E81" s="3">
        <v>0</v>
      </c>
      <c r="F81" s="3">
        <v>0</v>
      </c>
      <c r="G81" s="3">
        <v>0</v>
      </c>
      <c r="H81" s="3">
        <v>48286</v>
      </c>
      <c r="I81" s="3">
        <v>39874806</v>
      </c>
      <c r="J81" s="3">
        <v>41709047</v>
      </c>
      <c r="K81" s="3">
        <v>43627663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743154</v>
      </c>
      <c r="C83" s="3">
        <v>5750835</v>
      </c>
      <c r="D83" s="3">
        <v>15543225</v>
      </c>
      <c r="E83" s="3">
        <v>126362013</v>
      </c>
      <c r="F83" s="3">
        <v>113433193</v>
      </c>
      <c r="G83" s="3">
        <v>113433193</v>
      </c>
      <c r="H83" s="3">
        <v>70674969</v>
      </c>
      <c r="I83" s="3">
        <v>279145291</v>
      </c>
      <c r="J83" s="3">
        <v>271638434</v>
      </c>
      <c r="K83" s="3">
        <v>284223393</v>
      </c>
    </row>
    <row r="84" spans="1:11" hidden="1" x14ac:dyDescent="0.2">
      <c r="A84" s="1" t="s">
        <v>75</v>
      </c>
      <c r="B84" s="3">
        <v>283569553</v>
      </c>
      <c r="C84" s="3">
        <v>-96050105</v>
      </c>
      <c r="D84" s="3">
        <v>-85769992</v>
      </c>
      <c r="E84" s="3">
        <v>-181683345</v>
      </c>
      <c r="F84" s="3">
        <v>-181683345</v>
      </c>
      <c r="G84" s="3">
        <v>-181683345</v>
      </c>
      <c r="H84" s="3">
        <v>373451355</v>
      </c>
      <c r="I84" s="3">
        <v>-12454110</v>
      </c>
      <c r="J84" s="3">
        <v>-12188563</v>
      </c>
      <c r="K84" s="3">
        <v>-17173897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27550105</v>
      </c>
      <c r="C5" s="17">
        <v>29497011</v>
      </c>
      <c r="D5" s="21">
        <v>25228986</v>
      </c>
      <c r="E5" s="22">
        <v>32970836</v>
      </c>
      <c r="F5" s="17">
        <v>32970836</v>
      </c>
      <c r="G5" s="23">
        <v>32970836</v>
      </c>
      <c r="H5" s="19">
        <v>68960731</v>
      </c>
      <c r="I5" s="22">
        <v>34586407</v>
      </c>
      <c r="J5" s="17">
        <v>36177381</v>
      </c>
      <c r="K5" s="23">
        <v>37841540</v>
      </c>
    </row>
    <row r="6" spans="1:11" ht="13.5" x14ac:dyDescent="0.25">
      <c r="A6" s="20" t="s">
        <v>18</v>
      </c>
      <c r="B6" s="17">
        <v>30264179</v>
      </c>
      <c r="C6" s="17">
        <v>31039185</v>
      </c>
      <c r="D6" s="21">
        <v>33477469</v>
      </c>
      <c r="E6" s="22">
        <v>60971356</v>
      </c>
      <c r="F6" s="17">
        <v>52364886</v>
      </c>
      <c r="G6" s="23">
        <v>52364886</v>
      </c>
      <c r="H6" s="19">
        <v>43937987</v>
      </c>
      <c r="I6" s="22">
        <v>57958333</v>
      </c>
      <c r="J6" s="17">
        <v>60624416</v>
      </c>
      <c r="K6" s="23">
        <v>63413140</v>
      </c>
    </row>
    <row r="7" spans="1:11" ht="13.5" x14ac:dyDescent="0.25">
      <c r="A7" s="20" t="s">
        <v>19</v>
      </c>
      <c r="B7" s="17">
        <v>1535693</v>
      </c>
      <c r="C7" s="17">
        <v>2018716</v>
      </c>
      <c r="D7" s="21">
        <v>4112364</v>
      </c>
      <c r="E7" s="22">
        <v>3206212</v>
      </c>
      <c r="F7" s="17">
        <v>6206212</v>
      </c>
      <c r="G7" s="23">
        <v>6206212</v>
      </c>
      <c r="H7" s="19">
        <v>6727290</v>
      </c>
      <c r="I7" s="22">
        <v>8063596</v>
      </c>
      <c r="J7" s="17">
        <v>8434521</v>
      </c>
      <c r="K7" s="23">
        <v>8814075</v>
      </c>
    </row>
    <row r="8" spans="1:11" ht="13.5" x14ac:dyDescent="0.25">
      <c r="A8" s="20" t="s">
        <v>20</v>
      </c>
      <c r="B8" s="17">
        <v>239282517</v>
      </c>
      <c r="C8" s="17">
        <v>214162630</v>
      </c>
      <c r="D8" s="21">
        <v>225391143</v>
      </c>
      <c r="E8" s="22">
        <v>237377000</v>
      </c>
      <c r="F8" s="17">
        <v>241377000</v>
      </c>
      <c r="G8" s="23">
        <v>241377000</v>
      </c>
      <c r="H8" s="19">
        <v>241376084</v>
      </c>
      <c r="I8" s="22">
        <v>250671000</v>
      </c>
      <c r="J8" s="17">
        <v>246554000</v>
      </c>
      <c r="K8" s="23">
        <v>237981000</v>
      </c>
    </row>
    <row r="9" spans="1:11" ht="13.5" x14ac:dyDescent="0.25">
      <c r="A9" s="20" t="s">
        <v>21</v>
      </c>
      <c r="B9" s="17">
        <v>7331809</v>
      </c>
      <c r="C9" s="17">
        <v>12851222</v>
      </c>
      <c r="D9" s="21">
        <v>31523090</v>
      </c>
      <c r="E9" s="22">
        <v>18464922</v>
      </c>
      <c r="F9" s="17">
        <v>22964921</v>
      </c>
      <c r="G9" s="23">
        <v>22964921</v>
      </c>
      <c r="H9" s="19">
        <v>18624511</v>
      </c>
      <c r="I9" s="22">
        <v>14826903</v>
      </c>
      <c r="J9" s="17">
        <v>15508939</v>
      </c>
      <c r="K9" s="23">
        <v>16222351</v>
      </c>
    </row>
    <row r="10" spans="1:11" ht="25.5" x14ac:dyDescent="0.2">
      <c r="A10" s="24" t="s">
        <v>103</v>
      </c>
      <c r="B10" s="25">
        <f>SUM(B5:B9)</f>
        <v>305964303</v>
      </c>
      <c r="C10" s="26">
        <f t="shared" ref="C10:K10" si="0">SUM(C5:C9)</f>
        <v>289568764</v>
      </c>
      <c r="D10" s="27">
        <f t="shared" si="0"/>
        <v>319733052</v>
      </c>
      <c r="E10" s="25">
        <f t="shared" si="0"/>
        <v>352990326</v>
      </c>
      <c r="F10" s="26">
        <f t="shared" si="0"/>
        <v>355883855</v>
      </c>
      <c r="G10" s="28">
        <f t="shared" si="0"/>
        <v>355883855</v>
      </c>
      <c r="H10" s="29">
        <f t="shared" si="0"/>
        <v>379626603</v>
      </c>
      <c r="I10" s="25">
        <f t="shared" si="0"/>
        <v>366106239</v>
      </c>
      <c r="J10" s="26">
        <f t="shared" si="0"/>
        <v>367299257</v>
      </c>
      <c r="K10" s="28">
        <f t="shared" si="0"/>
        <v>364272106</v>
      </c>
    </row>
    <row r="11" spans="1:11" ht="13.5" x14ac:dyDescent="0.25">
      <c r="A11" s="20" t="s">
        <v>22</v>
      </c>
      <c r="B11" s="17">
        <v>115511331</v>
      </c>
      <c r="C11" s="17">
        <v>119858266</v>
      </c>
      <c r="D11" s="21">
        <v>124043647</v>
      </c>
      <c r="E11" s="22">
        <v>135978991</v>
      </c>
      <c r="F11" s="17">
        <v>135978991</v>
      </c>
      <c r="G11" s="23">
        <v>135978991</v>
      </c>
      <c r="H11" s="19">
        <v>130417989</v>
      </c>
      <c r="I11" s="22">
        <v>140755081</v>
      </c>
      <c r="J11" s="17">
        <v>147206811</v>
      </c>
      <c r="K11" s="23">
        <v>153955327</v>
      </c>
    </row>
    <row r="12" spans="1:11" ht="13.5" x14ac:dyDescent="0.25">
      <c r="A12" s="20" t="s">
        <v>23</v>
      </c>
      <c r="B12" s="17">
        <v>16412062</v>
      </c>
      <c r="C12" s="17">
        <v>17213957</v>
      </c>
      <c r="D12" s="21">
        <v>17982273</v>
      </c>
      <c r="E12" s="22">
        <v>20752503</v>
      </c>
      <c r="F12" s="17">
        <v>20752503</v>
      </c>
      <c r="G12" s="23">
        <v>20752503</v>
      </c>
      <c r="H12" s="19">
        <v>19212718</v>
      </c>
      <c r="I12" s="22">
        <v>21997665</v>
      </c>
      <c r="J12" s="17">
        <v>23009558</v>
      </c>
      <c r="K12" s="23">
        <v>24067998</v>
      </c>
    </row>
    <row r="13" spans="1:11" ht="13.5" x14ac:dyDescent="0.25">
      <c r="A13" s="20" t="s">
        <v>24</v>
      </c>
      <c r="B13" s="17">
        <v>29419185</v>
      </c>
      <c r="C13" s="17">
        <v>30420610</v>
      </c>
      <c r="D13" s="21">
        <v>31482241</v>
      </c>
      <c r="E13" s="22">
        <v>37667907</v>
      </c>
      <c r="F13" s="17">
        <v>37667907</v>
      </c>
      <c r="G13" s="23">
        <v>37667907</v>
      </c>
      <c r="H13" s="19">
        <v>23319751</v>
      </c>
      <c r="I13" s="22">
        <v>33513635</v>
      </c>
      <c r="J13" s="17">
        <v>35055266</v>
      </c>
      <c r="K13" s="23">
        <v>36667805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38802456</v>
      </c>
      <c r="C15" s="17">
        <v>52720890</v>
      </c>
      <c r="D15" s="21">
        <v>54659266</v>
      </c>
      <c r="E15" s="22">
        <v>65854960</v>
      </c>
      <c r="F15" s="17">
        <v>65065960</v>
      </c>
      <c r="G15" s="23">
        <v>65065960</v>
      </c>
      <c r="H15" s="19">
        <v>56797918</v>
      </c>
      <c r="I15" s="22">
        <v>66777183</v>
      </c>
      <c r="J15" s="17">
        <v>69848933</v>
      </c>
      <c r="K15" s="23">
        <v>69232579</v>
      </c>
    </row>
    <row r="16" spans="1:11" ht="13.5" x14ac:dyDescent="0.25">
      <c r="A16" s="20" t="s">
        <v>27</v>
      </c>
      <c r="B16" s="17">
        <v>0</v>
      </c>
      <c r="C16" s="17">
        <v>49860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108576549</v>
      </c>
      <c r="C17" s="17">
        <v>103731104</v>
      </c>
      <c r="D17" s="21">
        <v>181543847</v>
      </c>
      <c r="E17" s="22">
        <v>128817892</v>
      </c>
      <c r="F17" s="17">
        <v>131736047</v>
      </c>
      <c r="G17" s="23">
        <v>131736047</v>
      </c>
      <c r="H17" s="19">
        <v>112608308</v>
      </c>
      <c r="I17" s="22">
        <v>169859001</v>
      </c>
      <c r="J17" s="17">
        <v>161807207</v>
      </c>
      <c r="K17" s="23">
        <v>147380621</v>
      </c>
    </row>
    <row r="18" spans="1:11" ht="13.5" x14ac:dyDescent="0.25">
      <c r="A18" s="30" t="s">
        <v>29</v>
      </c>
      <c r="B18" s="31">
        <f>SUM(B11:B17)</f>
        <v>308721583</v>
      </c>
      <c r="C18" s="32">
        <f t="shared" ref="C18:K18" si="1">SUM(C11:C17)</f>
        <v>323994687</v>
      </c>
      <c r="D18" s="33">
        <f t="shared" si="1"/>
        <v>409711274</v>
      </c>
      <c r="E18" s="31">
        <f t="shared" si="1"/>
        <v>389072253</v>
      </c>
      <c r="F18" s="32">
        <f t="shared" si="1"/>
        <v>391201408</v>
      </c>
      <c r="G18" s="34">
        <f t="shared" si="1"/>
        <v>391201408</v>
      </c>
      <c r="H18" s="35">
        <f t="shared" si="1"/>
        <v>342356684</v>
      </c>
      <c r="I18" s="31">
        <f t="shared" si="1"/>
        <v>432902565</v>
      </c>
      <c r="J18" s="32">
        <f t="shared" si="1"/>
        <v>436927775</v>
      </c>
      <c r="K18" s="34">
        <f t="shared" si="1"/>
        <v>431304330</v>
      </c>
    </row>
    <row r="19" spans="1:11" ht="13.5" x14ac:dyDescent="0.25">
      <c r="A19" s="30" t="s">
        <v>30</v>
      </c>
      <c r="B19" s="36">
        <f>+B10-B18</f>
        <v>-2757280</v>
      </c>
      <c r="C19" s="37">
        <f t="shared" ref="C19:K19" si="2">+C10-C18</f>
        <v>-34425923</v>
      </c>
      <c r="D19" s="38">
        <f t="shared" si="2"/>
        <v>-89978222</v>
      </c>
      <c r="E19" s="36">
        <f t="shared" si="2"/>
        <v>-36081927</v>
      </c>
      <c r="F19" s="37">
        <f t="shared" si="2"/>
        <v>-35317553</v>
      </c>
      <c r="G19" s="39">
        <f t="shared" si="2"/>
        <v>-35317553</v>
      </c>
      <c r="H19" s="40">
        <f t="shared" si="2"/>
        <v>37269919</v>
      </c>
      <c r="I19" s="36">
        <f t="shared" si="2"/>
        <v>-66796326</v>
      </c>
      <c r="J19" s="37">
        <f t="shared" si="2"/>
        <v>-69628518</v>
      </c>
      <c r="K19" s="39">
        <f t="shared" si="2"/>
        <v>-67032224</v>
      </c>
    </row>
    <row r="20" spans="1:11" ht="25.5" x14ac:dyDescent="0.2">
      <c r="A20" s="41" t="s">
        <v>31</v>
      </c>
      <c r="B20" s="42">
        <v>55896305</v>
      </c>
      <c r="C20" s="43">
        <v>62602153</v>
      </c>
      <c r="D20" s="44">
        <v>112528034</v>
      </c>
      <c r="E20" s="42">
        <v>85575000</v>
      </c>
      <c r="F20" s="43">
        <v>144966966</v>
      </c>
      <c r="G20" s="45">
        <v>144966966</v>
      </c>
      <c r="H20" s="46">
        <v>90860559</v>
      </c>
      <c r="I20" s="42">
        <v>67485000</v>
      </c>
      <c r="J20" s="43">
        <v>84932000</v>
      </c>
      <c r="K20" s="45">
        <v>74767000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53139025</v>
      </c>
      <c r="C22" s="55">
        <f t="shared" ref="C22:K22" si="3">SUM(C19:C21)</f>
        <v>28176230</v>
      </c>
      <c r="D22" s="56">
        <f t="shared" si="3"/>
        <v>22549812</v>
      </c>
      <c r="E22" s="54">
        <f t="shared" si="3"/>
        <v>49493073</v>
      </c>
      <c r="F22" s="55">
        <f t="shared" si="3"/>
        <v>109649413</v>
      </c>
      <c r="G22" s="57">
        <f t="shared" si="3"/>
        <v>109649413</v>
      </c>
      <c r="H22" s="58">
        <f t="shared" si="3"/>
        <v>128130478</v>
      </c>
      <c r="I22" s="54">
        <f t="shared" si="3"/>
        <v>688674</v>
      </c>
      <c r="J22" s="55">
        <f t="shared" si="3"/>
        <v>15303482</v>
      </c>
      <c r="K22" s="57">
        <f t="shared" si="3"/>
        <v>7734776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53139025</v>
      </c>
      <c r="C24" s="37">
        <f t="shared" ref="C24:K24" si="4">SUM(C22:C23)</f>
        <v>28176230</v>
      </c>
      <c r="D24" s="38">
        <f t="shared" si="4"/>
        <v>22549812</v>
      </c>
      <c r="E24" s="36">
        <f t="shared" si="4"/>
        <v>49493073</v>
      </c>
      <c r="F24" s="37">
        <f t="shared" si="4"/>
        <v>109649413</v>
      </c>
      <c r="G24" s="39">
        <f t="shared" si="4"/>
        <v>109649413</v>
      </c>
      <c r="H24" s="40">
        <f t="shared" si="4"/>
        <v>128130478</v>
      </c>
      <c r="I24" s="36">
        <f t="shared" si="4"/>
        <v>688674</v>
      </c>
      <c r="J24" s="37">
        <f t="shared" si="4"/>
        <v>15303482</v>
      </c>
      <c r="K24" s="39">
        <f t="shared" si="4"/>
        <v>7734776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5444346</v>
      </c>
      <c r="C27" s="66">
        <v>8073760</v>
      </c>
      <c r="D27" s="67">
        <v>99909543</v>
      </c>
      <c r="E27" s="68">
        <v>86892000</v>
      </c>
      <c r="F27" s="66">
        <v>147328342</v>
      </c>
      <c r="G27" s="69">
        <v>147328342</v>
      </c>
      <c r="H27" s="70">
        <v>71715817</v>
      </c>
      <c r="I27" s="68">
        <v>74908531</v>
      </c>
      <c r="J27" s="66">
        <v>85153800</v>
      </c>
      <c r="K27" s="69">
        <v>75067002</v>
      </c>
    </row>
    <row r="28" spans="1:11" ht="13.5" x14ac:dyDescent="0.25">
      <c r="A28" s="71" t="s">
        <v>36</v>
      </c>
      <c r="B28" s="17">
        <v>26013</v>
      </c>
      <c r="C28" s="17">
        <v>0</v>
      </c>
      <c r="D28" s="21">
        <v>98867987</v>
      </c>
      <c r="E28" s="22">
        <v>85575000</v>
      </c>
      <c r="F28" s="17">
        <v>145531342</v>
      </c>
      <c r="G28" s="23">
        <v>145531342</v>
      </c>
      <c r="H28" s="19">
        <v>0</v>
      </c>
      <c r="I28" s="22">
        <v>65785000</v>
      </c>
      <c r="J28" s="17">
        <v>83153800</v>
      </c>
      <c r="K28" s="23">
        <v>72878768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5418333</v>
      </c>
      <c r="C31" s="17">
        <v>8073760</v>
      </c>
      <c r="D31" s="21">
        <v>1041556</v>
      </c>
      <c r="E31" s="22">
        <v>1317000</v>
      </c>
      <c r="F31" s="17">
        <v>1797000</v>
      </c>
      <c r="G31" s="23">
        <v>1797000</v>
      </c>
      <c r="H31" s="19">
        <v>0</v>
      </c>
      <c r="I31" s="22">
        <v>9123531</v>
      </c>
      <c r="J31" s="17">
        <v>2000000</v>
      </c>
      <c r="K31" s="23">
        <v>2188234</v>
      </c>
    </row>
    <row r="32" spans="1:11" ht="13.5" x14ac:dyDescent="0.25">
      <c r="A32" s="30" t="s">
        <v>39</v>
      </c>
      <c r="B32" s="66">
        <f>SUM(B28:B31)</f>
        <v>5444346</v>
      </c>
      <c r="C32" s="66">
        <f t="shared" ref="C32:K32" si="5">SUM(C28:C31)</f>
        <v>8073760</v>
      </c>
      <c r="D32" s="67">
        <f t="shared" si="5"/>
        <v>99909543</v>
      </c>
      <c r="E32" s="68">
        <f t="shared" si="5"/>
        <v>86892000</v>
      </c>
      <c r="F32" s="66">
        <f t="shared" si="5"/>
        <v>147328342</v>
      </c>
      <c r="G32" s="69">
        <f t="shared" si="5"/>
        <v>147328342</v>
      </c>
      <c r="H32" s="70">
        <f t="shared" si="5"/>
        <v>0</v>
      </c>
      <c r="I32" s="68">
        <f t="shared" si="5"/>
        <v>74908531</v>
      </c>
      <c r="J32" s="66">
        <f t="shared" si="5"/>
        <v>85153800</v>
      </c>
      <c r="K32" s="69">
        <f t="shared" si="5"/>
        <v>75067002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161275097</v>
      </c>
      <c r="C35" s="17">
        <v>189118065</v>
      </c>
      <c r="D35" s="21">
        <v>156830742</v>
      </c>
      <c r="E35" s="22">
        <v>1078076679</v>
      </c>
      <c r="F35" s="17">
        <v>207690587</v>
      </c>
      <c r="G35" s="23">
        <v>207690587</v>
      </c>
      <c r="H35" s="19">
        <v>265316229</v>
      </c>
      <c r="I35" s="22">
        <v>323086487</v>
      </c>
      <c r="J35" s="17">
        <v>332162291</v>
      </c>
      <c r="K35" s="23">
        <v>272970256</v>
      </c>
    </row>
    <row r="36" spans="1:11" ht="13.5" x14ac:dyDescent="0.25">
      <c r="A36" s="20" t="s">
        <v>42</v>
      </c>
      <c r="B36" s="17">
        <v>951985587</v>
      </c>
      <c r="C36" s="17">
        <v>986551575</v>
      </c>
      <c r="D36" s="21">
        <v>1079694609</v>
      </c>
      <c r="E36" s="22">
        <v>159647749</v>
      </c>
      <c r="F36" s="17">
        <v>1145682248</v>
      </c>
      <c r="G36" s="23">
        <v>1145682248</v>
      </c>
      <c r="H36" s="19">
        <v>1134622871</v>
      </c>
      <c r="I36" s="22">
        <v>1138425676</v>
      </c>
      <c r="J36" s="17">
        <v>1190177940</v>
      </c>
      <c r="K36" s="23">
        <v>1314128178</v>
      </c>
    </row>
    <row r="37" spans="1:11" ht="13.5" x14ac:dyDescent="0.25">
      <c r="A37" s="20" t="s">
        <v>43</v>
      </c>
      <c r="B37" s="17">
        <v>58691413</v>
      </c>
      <c r="C37" s="17">
        <v>89480327</v>
      </c>
      <c r="D37" s="21">
        <v>113576715</v>
      </c>
      <c r="E37" s="22">
        <v>52171349</v>
      </c>
      <c r="F37" s="17">
        <v>70914844</v>
      </c>
      <c r="G37" s="23">
        <v>70914844</v>
      </c>
      <c r="H37" s="19">
        <v>151206103</v>
      </c>
      <c r="I37" s="22">
        <v>75307156</v>
      </c>
      <c r="J37" s="17">
        <v>70403285</v>
      </c>
      <c r="K37" s="23">
        <v>73571433</v>
      </c>
    </row>
    <row r="38" spans="1:11" ht="13.5" x14ac:dyDescent="0.25">
      <c r="A38" s="20" t="s">
        <v>44</v>
      </c>
      <c r="B38" s="17">
        <v>23125990</v>
      </c>
      <c r="C38" s="17">
        <v>26569806</v>
      </c>
      <c r="D38" s="21">
        <v>40779320</v>
      </c>
      <c r="E38" s="22">
        <v>18811692</v>
      </c>
      <c r="F38" s="17">
        <v>39607525</v>
      </c>
      <c r="G38" s="23">
        <v>39607525</v>
      </c>
      <c r="H38" s="19">
        <v>38433211</v>
      </c>
      <c r="I38" s="22">
        <v>27203817</v>
      </c>
      <c r="J38" s="17">
        <v>37451761</v>
      </c>
      <c r="K38" s="23">
        <v>25427224</v>
      </c>
    </row>
    <row r="39" spans="1:11" ht="13.5" x14ac:dyDescent="0.25">
      <c r="A39" s="20" t="s">
        <v>45</v>
      </c>
      <c r="B39" s="17">
        <v>1025015238</v>
      </c>
      <c r="C39" s="17">
        <v>1074661563</v>
      </c>
      <c r="D39" s="21">
        <v>1112013244</v>
      </c>
      <c r="E39" s="22">
        <v>1123713235</v>
      </c>
      <c r="F39" s="17">
        <v>1199822314</v>
      </c>
      <c r="G39" s="23">
        <v>1199822314</v>
      </c>
      <c r="H39" s="19">
        <v>1178755945</v>
      </c>
      <c r="I39" s="22">
        <v>1358312516</v>
      </c>
      <c r="J39" s="17">
        <v>1411263021</v>
      </c>
      <c r="K39" s="23">
        <v>1460802924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115993772</v>
      </c>
      <c r="C42" s="17">
        <v>-52470382</v>
      </c>
      <c r="D42" s="21">
        <v>-132396086</v>
      </c>
      <c r="E42" s="22">
        <v>88727777</v>
      </c>
      <c r="F42" s="17">
        <v>145585118</v>
      </c>
      <c r="G42" s="23">
        <v>145585118</v>
      </c>
      <c r="H42" s="19">
        <v>22604688</v>
      </c>
      <c r="I42" s="22">
        <v>79658878</v>
      </c>
      <c r="J42" s="17">
        <v>87620992</v>
      </c>
      <c r="K42" s="23">
        <v>80310052</v>
      </c>
    </row>
    <row r="43" spans="1:11" ht="13.5" x14ac:dyDescent="0.25">
      <c r="A43" s="20" t="s">
        <v>48</v>
      </c>
      <c r="B43" s="17">
        <v>-2871040</v>
      </c>
      <c r="C43" s="17">
        <v>-8073760</v>
      </c>
      <c r="D43" s="21">
        <v>-100136173</v>
      </c>
      <c r="E43" s="22">
        <v>-86892000</v>
      </c>
      <c r="F43" s="17">
        <v>-151172342</v>
      </c>
      <c r="G43" s="23">
        <v>-151172342</v>
      </c>
      <c r="H43" s="19">
        <v>-76644086</v>
      </c>
      <c r="I43" s="22">
        <v>-74908531</v>
      </c>
      <c r="J43" s="17">
        <v>-85153800</v>
      </c>
      <c r="K43" s="23">
        <v>-75067002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154630493</v>
      </c>
      <c r="C45" s="66">
        <v>-19213540</v>
      </c>
      <c r="D45" s="67">
        <v>-147697708</v>
      </c>
      <c r="E45" s="68">
        <v>92096784</v>
      </c>
      <c r="F45" s="66">
        <v>97026011</v>
      </c>
      <c r="G45" s="69">
        <v>97026011</v>
      </c>
      <c r="H45" s="70">
        <v>153832950</v>
      </c>
      <c r="I45" s="68">
        <v>202241438</v>
      </c>
      <c r="J45" s="66">
        <v>211742873</v>
      </c>
      <c r="K45" s="69">
        <v>226461136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41330602</v>
      </c>
      <c r="C48" s="17">
        <v>89472520</v>
      </c>
      <c r="D48" s="21">
        <v>106707279</v>
      </c>
      <c r="E48" s="22">
        <v>92096784</v>
      </c>
      <c r="F48" s="17">
        <v>122633484</v>
      </c>
      <c r="G48" s="23">
        <v>122633484</v>
      </c>
      <c r="H48" s="19">
        <v>187466361</v>
      </c>
      <c r="I48" s="22">
        <v>215461290</v>
      </c>
      <c r="J48" s="17">
        <v>222928700</v>
      </c>
      <c r="K48" s="23">
        <v>233172347</v>
      </c>
    </row>
    <row r="49" spans="1:11" ht="13.5" x14ac:dyDescent="0.25">
      <c r="A49" s="20" t="s">
        <v>53</v>
      </c>
      <c r="B49" s="17">
        <f>+B75</f>
        <v>-407424158.03521186</v>
      </c>
      <c r="C49" s="17">
        <f t="shared" ref="C49:K49" si="6">+C75</f>
        <v>-95435338.832708776</v>
      </c>
      <c r="D49" s="21">
        <f t="shared" si="6"/>
        <v>-11134622.762683481</v>
      </c>
      <c r="E49" s="22">
        <f t="shared" si="6"/>
        <v>-901000267.90719545</v>
      </c>
      <c r="F49" s="17">
        <f t="shared" si="6"/>
        <v>-16449115.773390405</v>
      </c>
      <c r="G49" s="23">
        <f t="shared" si="6"/>
        <v>-16449115.773390405</v>
      </c>
      <c r="H49" s="19">
        <f t="shared" si="6"/>
        <v>18573817.393102586</v>
      </c>
      <c r="I49" s="22">
        <f t="shared" si="6"/>
        <v>22460105.27370514</v>
      </c>
      <c r="J49" s="17">
        <f t="shared" si="6"/>
        <v>14746067.943123102</v>
      </c>
      <c r="K49" s="23">
        <f t="shared" si="6"/>
        <v>16735697.417650409</v>
      </c>
    </row>
    <row r="50" spans="1:11" ht="13.5" x14ac:dyDescent="0.25">
      <c r="A50" s="30" t="s">
        <v>54</v>
      </c>
      <c r="B50" s="66">
        <f>+B48-B49</f>
        <v>448754760.03521186</v>
      </c>
      <c r="C50" s="66">
        <f t="shared" ref="C50:K50" si="7">+C48-C49</f>
        <v>184907858.83270878</v>
      </c>
      <c r="D50" s="67">
        <f t="shared" si="7"/>
        <v>117841901.76268348</v>
      </c>
      <c r="E50" s="68">
        <f t="shared" si="7"/>
        <v>993097051.90719545</v>
      </c>
      <c r="F50" s="66">
        <f t="shared" si="7"/>
        <v>139082599.77339041</v>
      </c>
      <c r="G50" s="69">
        <f t="shared" si="7"/>
        <v>139082599.77339041</v>
      </c>
      <c r="H50" s="70">
        <f t="shared" si="7"/>
        <v>168892543.60689741</v>
      </c>
      <c r="I50" s="68">
        <f t="shared" si="7"/>
        <v>193001184.72629488</v>
      </c>
      <c r="J50" s="66">
        <f t="shared" si="7"/>
        <v>208182632.0568769</v>
      </c>
      <c r="K50" s="69">
        <f t="shared" si="7"/>
        <v>216436649.5823496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821881308</v>
      </c>
      <c r="C53" s="17">
        <v>778068847</v>
      </c>
      <c r="D53" s="21">
        <v>921957964</v>
      </c>
      <c r="E53" s="22">
        <v>143111074</v>
      </c>
      <c r="F53" s="17">
        <v>1120092020</v>
      </c>
      <c r="G53" s="23">
        <v>1120092020</v>
      </c>
      <c r="H53" s="19">
        <v>970354037</v>
      </c>
      <c r="I53" s="22">
        <v>1111180398</v>
      </c>
      <c r="J53" s="17">
        <v>1161679380</v>
      </c>
      <c r="K53" s="23">
        <v>1284347182</v>
      </c>
    </row>
    <row r="54" spans="1:11" ht="13.5" x14ac:dyDescent="0.25">
      <c r="A54" s="20" t="s">
        <v>57</v>
      </c>
      <c r="B54" s="17">
        <v>29419185</v>
      </c>
      <c r="C54" s="17">
        <v>30420610</v>
      </c>
      <c r="D54" s="21">
        <v>31482241</v>
      </c>
      <c r="E54" s="22">
        <v>37667907</v>
      </c>
      <c r="F54" s="17">
        <v>37667907</v>
      </c>
      <c r="G54" s="23">
        <v>37667907</v>
      </c>
      <c r="H54" s="19">
        <v>23319751</v>
      </c>
      <c r="I54" s="22">
        <v>33513635</v>
      </c>
      <c r="J54" s="17">
        <v>35055266</v>
      </c>
      <c r="K54" s="23">
        <v>36667805</v>
      </c>
    </row>
    <row r="55" spans="1:11" ht="13.5" x14ac:dyDescent="0.25">
      <c r="A55" s="20" t="s">
        <v>58</v>
      </c>
      <c r="B55" s="17">
        <v>130220</v>
      </c>
      <c r="C55" s="17">
        <v>93058</v>
      </c>
      <c r="D55" s="21">
        <v>0</v>
      </c>
      <c r="E55" s="22">
        <v>407000</v>
      </c>
      <c r="F55" s="17">
        <v>48287000</v>
      </c>
      <c r="G55" s="23">
        <v>48287000</v>
      </c>
      <c r="H55" s="19">
        <v>2982249</v>
      </c>
      <c r="I55" s="22">
        <v>16816000</v>
      </c>
      <c r="J55" s="17">
        <v>17530800</v>
      </c>
      <c r="K55" s="23">
        <v>1988234</v>
      </c>
    </row>
    <row r="56" spans="1:11" ht="13.5" x14ac:dyDescent="0.25">
      <c r="A56" s="20" t="s">
        <v>59</v>
      </c>
      <c r="B56" s="17">
        <v>16037074</v>
      </c>
      <c r="C56" s="17">
        <v>16747919</v>
      </c>
      <c r="D56" s="21">
        <v>5831457</v>
      </c>
      <c r="E56" s="22">
        <v>8820185</v>
      </c>
      <c r="F56" s="17">
        <v>10896605</v>
      </c>
      <c r="G56" s="23">
        <v>10896605</v>
      </c>
      <c r="H56" s="19">
        <v>8582947</v>
      </c>
      <c r="I56" s="22">
        <v>5931016</v>
      </c>
      <c r="J56" s="17">
        <v>6203843</v>
      </c>
      <c r="K56" s="23">
        <v>6489222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19179</v>
      </c>
      <c r="D59" s="21">
        <v>24457</v>
      </c>
      <c r="E59" s="22">
        <v>0</v>
      </c>
      <c r="F59" s="17">
        <v>6470</v>
      </c>
      <c r="G59" s="23">
        <v>6470</v>
      </c>
      <c r="H59" s="19">
        <v>-1464746</v>
      </c>
      <c r="I59" s="22">
        <v>3677000</v>
      </c>
      <c r="J59" s="17">
        <v>3846142</v>
      </c>
      <c r="K59" s="23">
        <v>4023064</v>
      </c>
    </row>
    <row r="60" spans="1:11" ht="13.5" x14ac:dyDescent="0.25">
      <c r="A60" s="20" t="s">
        <v>62</v>
      </c>
      <c r="B60" s="17">
        <v>6664544</v>
      </c>
      <c r="C60" s="17">
        <v>2981108</v>
      </c>
      <c r="D60" s="21">
        <v>7823353</v>
      </c>
      <c r="E60" s="22">
        <v>7156836</v>
      </c>
      <c r="F60" s="17">
        <v>7156836</v>
      </c>
      <c r="G60" s="23">
        <v>7156836</v>
      </c>
      <c r="H60" s="19">
        <v>8917662</v>
      </c>
      <c r="I60" s="22">
        <v>7586249</v>
      </c>
      <c r="J60" s="17">
        <v>7935217</v>
      </c>
      <c r="K60" s="23">
        <v>8300237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4.3425257662670607</v>
      </c>
      <c r="C70" s="5">
        <f t="shared" ref="C70:K70" si="8">IF(ISERROR(C71/C72),0,(C71/C72))</f>
        <v>2.1202851533052907</v>
      </c>
      <c r="D70" s="5">
        <f t="shared" si="8"/>
        <v>3.2952870211976601</v>
      </c>
      <c r="E70" s="5">
        <f t="shared" si="8"/>
        <v>0.97207941017062016</v>
      </c>
      <c r="F70" s="5">
        <f t="shared" si="8"/>
        <v>0.98374430117947897</v>
      </c>
      <c r="G70" s="5">
        <f t="shared" si="8"/>
        <v>0.98374430117947897</v>
      </c>
      <c r="H70" s="5">
        <f t="shared" si="8"/>
        <v>1.7041187993315354</v>
      </c>
      <c r="I70" s="5">
        <f t="shared" si="8"/>
        <v>1.0003849557204412</v>
      </c>
      <c r="J70" s="5">
        <f t="shared" si="8"/>
        <v>1.0319937730003306</v>
      </c>
      <c r="K70" s="5">
        <f t="shared" si="8"/>
        <v>1.0383819533109446</v>
      </c>
    </row>
    <row r="71" spans="1:11" hidden="1" x14ac:dyDescent="0.2">
      <c r="A71" s="1" t="s">
        <v>108</v>
      </c>
      <c r="B71" s="2">
        <f>+B83</f>
        <v>270723322</v>
      </c>
      <c r="C71" s="2">
        <f t="shared" ref="C71:K71" si="9">+C83</f>
        <v>150202635</v>
      </c>
      <c r="D71" s="2">
        <f t="shared" si="9"/>
        <v>253979324</v>
      </c>
      <c r="E71" s="2">
        <f t="shared" si="9"/>
        <v>108204288</v>
      </c>
      <c r="F71" s="2">
        <f t="shared" si="9"/>
        <v>101734819</v>
      </c>
      <c r="G71" s="2">
        <f t="shared" si="9"/>
        <v>101734819</v>
      </c>
      <c r="H71" s="2">
        <f t="shared" si="9"/>
        <v>214586027</v>
      </c>
      <c r="I71" s="2">
        <f t="shared" si="9"/>
        <v>103657000</v>
      </c>
      <c r="J71" s="2">
        <f t="shared" si="9"/>
        <v>111851094</v>
      </c>
      <c r="K71" s="2">
        <f t="shared" si="9"/>
        <v>117720468</v>
      </c>
    </row>
    <row r="72" spans="1:11" hidden="1" x14ac:dyDescent="0.2">
      <c r="A72" s="1" t="s">
        <v>109</v>
      </c>
      <c r="B72" s="2">
        <f>+B77</f>
        <v>62342364</v>
      </c>
      <c r="C72" s="2">
        <f t="shared" ref="C72:K72" si="10">+C77</f>
        <v>70840771</v>
      </c>
      <c r="D72" s="2">
        <f t="shared" si="10"/>
        <v>77073506</v>
      </c>
      <c r="E72" s="2">
        <f t="shared" si="10"/>
        <v>111312190</v>
      </c>
      <c r="F72" s="2">
        <f t="shared" si="10"/>
        <v>103415917</v>
      </c>
      <c r="G72" s="2">
        <f t="shared" si="10"/>
        <v>103415917</v>
      </c>
      <c r="H72" s="2">
        <f t="shared" si="10"/>
        <v>125921988</v>
      </c>
      <c r="I72" s="2">
        <f t="shared" si="10"/>
        <v>103617112</v>
      </c>
      <c r="J72" s="2">
        <f t="shared" si="10"/>
        <v>108383497</v>
      </c>
      <c r="K72" s="2">
        <f t="shared" si="10"/>
        <v>113369139</v>
      </c>
    </row>
    <row r="73" spans="1:11" hidden="1" x14ac:dyDescent="0.2">
      <c r="A73" s="1" t="s">
        <v>110</v>
      </c>
      <c r="B73" s="2">
        <f>+B74</f>
        <v>-193043507.49999988</v>
      </c>
      <c r="C73" s="2">
        <f t="shared" ref="C73:K73" si="11">+(C78+C80+C81+C82)-(B78+B80+B81+B82)</f>
        <v>-25992826</v>
      </c>
      <c r="D73" s="2">
        <f t="shared" si="11"/>
        <v>-47906481</v>
      </c>
      <c r="E73" s="2">
        <f t="shared" si="11"/>
        <v>932483953</v>
      </c>
      <c r="F73" s="2">
        <f>+(F78+F80+F81+F82)-(D78+D80+D81+D82)</f>
        <v>35524156</v>
      </c>
      <c r="G73" s="2">
        <f>+(G78+G80+G81+G82)-(D78+D80+D81+D82)</f>
        <v>35524156</v>
      </c>
      <c r="H73" s="2">
        <f>+(H78+H80+H81+H82)-(D78+D80+D81+D82)</f>
        <v>32398872</v>
      </c>
      <c r="I73" s="2">
        <f>+(I78+I80+I81+I82)-(E78+E80+E81+E82)</f>
        <v>-923139771</v>
      </c>
      <c r="J73" s="2">
        <f t="shared" si="11"/>
        <v>934004</v>
      </c>
      <c r="K73" s="2">
        <f t="shared" si="11"/>
        <v>324123</v>
      </c>
    </row>
    <row r="74" spans="1:11" hidden="1" x14ac:dyDescent="0.2">
      <c r="A74" s="1" t="s">
        <v>111</v>
      </c>
      <c r="B74" s="2">
        <f>+TREND(C74:E74)</f>
        <v>-193043507.49999988</v>
      </c>
      <c r="C74" s="2">
        <f>+C73</f>
        <v>-25992826</v>
      </c>
      <c r="D74" s="2">
        <f t="shared" ref="D74:K74" si="12">+D73</f>
        <v>-47906481</v>
      </c>
      <c r="E74" s="2">
        <f t="shared" si="12"/>
        <v>932483953</v>
      </c>
      <c r="F74" s="2">
        <f t="shared" si="12"/>
        <v>35524156</v>
      </c>
      <c r="G74" s="2">
        <f t="shared" si="12"/>
        <v>35524156</v>
      </c>
      <c r="H74" s="2">
        <f t="shared" si="12"/>
        <v>32398872</v>
      </c>
      <c r="I74" s="2">
        <f t="shared" si="12"/>
        <v>-923139771</v>
      </c>
      <c r="J74" s="2">
        <f t="shared" si="12"/>
        <v>934004</v>
      </c>
      <c r="K74" s="2">
        <f t="shared" si="12"/>
        <v>324123</v>
      </c>
    </row>
    <row r="75" spans="1:11" hidden="1" x14ac:dyDescent="0.2">
      <c r="A75" s="1" t="s">
        <v>112</v>
      </c>
      <c r="B75" s="2">
        <f>+B84-(((B80+B81+B82+B78)*B70)-B79)</f>
        <v>-407424158.03521186</v>
      </c>
      <c r="C75" s="2">
        <f t="shared" ref="C75:K75" si="13">+C84-(((C80+C81+C82+C78)*C70)-C79)</f>
        <v>-95435338.832708776</v>
      </c>
      <c r="D75" s="2">
        <f t="shared" si="13"/>
        <v>-11134622.762683481</v>
      </c>
      <c r="E75" s="2">
        <f t="shared" si="13"/>
        <v>-901000267.90719545</v>
      </c>
      <c r="F75" s="2">
        <f t="shared" si="13"/>
        <v>-16449115.773390405</v>
      </c>
      <c r="G75" s="2">
        <f t="shared" si="13"/>
        <v>-16449115.773390405</v>
      </c>
      <c r="H75" s="2">
        <f t="shared" si="13"/>
        <v>18573817.393102586</v>
      </c>
      <c r="I75" s="2">
        <f t="shared" si="13"/>
        <v>22460105.27370514</v>
      </c>
      <c r="J75" s="2">
        <f t="shared" si="13"/>
        <v>14746067.943123102</v>
      </c>
      <c r="K75" s="2">
        <f t="shared" si="13"/>
        <v>16735697.417650409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62342364</v>
      </c>
      <c r="C77" s="3">
        <v>70840771</v>
      </c>
      <c r="D77" s="3">
        <v>77073506</v>
      </c>
      <c r="E77" s="3">
        <v>111312190</v>
      </c>
      <c r="F77" s="3">
        <v>103415917</v>
      </c>
      <c r="G77" s="3">
        <v>103415917</v>
      </c>
      <c r="H77" s="3">
        <v>125921988</v>
      </c>
      <c r="I77" s="3">
        <v>103617112</v>
      </c>
      <c r="J77" s="3">
        <v>108383497</v>
      </c>
      <c r="K77" s="3">
        <v>113369139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49488536</v>
      </c>
      <c r="C79" s="3">
        <v>50691064</v>
      </c>
      <c r="D79" s="3">
        <v>72020176</v>
      </c>
      <c r="E79" s="3">
        <v>37171349</v>
      </c>
      <c r="F79" s="3">
        <v>43400697</v>
      </c>
      <c r="G79" s="3">
        <v>43400697</v>
      </c>
      <c r="H79" s="3">
        <v>54633111</v>
      </c>
      <c r="I79" s="3">
        <v>35483462</v>
      </c>
      <c r="J79" s="3">
        <v>37115702</v>
      </c>
      <c r="K79" s="3">
        <v>38785909</v>
      </c>
    </row>
    <row r="80" spans="1:11" hidden="1" x14ac:dyDescent="0.2">
      <c r="A80" s="1" t="s">
        <v>71</v>
      </c>
      <c r="B80" s="3">
        <v>11253501</v>
      </c>
      <c r="C80" s="3">
        <v>10973134</v>
      </c>
      <c r="D80" s="3">
        <v>13045536</v>
      </c>
      <c r="E80" s="3">
        <v>21870570</v>
      </c>
      <c r="F80" s="3">
        <v>22370570</v>
      </c>
      <c r="G80" s="3">
        <v>22370570</v>
      </c>
      <c r="H80" s="3">
        <v>24674595</v>
      </c>
      <c r="I80" s="3">
        <v>4649905</v>
      </c>
      <c r="J80" s="3">
        <v>4863998</v>
      </c>
      <c r="K80" s="3">
        <v>7774885</v>
      </c>
    </row>
    <row r="81" spans="1:11" hidden="1" x14ac:dyDescent="0.2">
      <c r="A81" s="1" t="s">
        <v>72</v>
      </c>
      <c r="B81" s="3">
        <v>93879606</v>
      </c>
      <c r="C81" s="3">
        <v>68167147</v>
      </c>
      <c r="D81" s="3">
        <v>18188264</v>
      </c>
      <c r="E81" s="3">
        <v>941847183</v>
      </c>
      <c r="F81" s="3">
        <v>44387386</v>
      </c>
      <c r="G81" s="3">
        <v>44387386</v>
      </c>
      <c r="H81" s="3">
        <v>38958077</v>
      </c>
      <c r="I81" s="3">
        <v>35928077</v>
      </c>
      <c r="J81" s="3">
        <v>36647988</v>
      </c>
      <c r="K81" s="3">
        <v>34061224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270723322</v>
      </c>
      <c r="C83" s="3">
        <v>150202635</v>
      </c>
      <c r="D83" s="3">
        <v>253979324</v>
      </c>
      <c r="E83" s="3">
        <v>108204288</v>
      </c>
      <c r="F83" s="3">
        <v>101734819</v>
      </c>
      <c r="G83" s="3">
        <v>101734819</v>
      </c>
      <c r="H83" s="3">
        <v>214586027</v>
      </c>
      <c r="I83" s="3">
        <v>103657000</v>
      </c>
      <c r="J83" s="3">
        <v>111851094</v>
      </c>
      <c r="K83" s="3">
        <v>117720468</v>
      </c>
    </row>
    <row r="84" spans="1:11" hidden="1" x14ac:dyDescent="0.2">
      <c r="A84" s="1" t="s">
        <v>75</v>
      </c>
      <c r="B84" s="3">
        <v>-369468</v>
      </c>
      <c r="C84" s="3">
        <v>21673560</v>
      </c>
      <c r="D84" s="3">
        <v>19769537</v>
      </c>
      <c r="E84" s="3">
        <v>-1361432</v>
      </c>
      <c r="F84" s="3">
        <v>5822946</v>
      </c>
      <c r="G84" s="3">
        <v>5822946</v>
      </c>
      <c r="H84" s="3">
        <v>72378339</v>
      </c>
      <c r="I84" s="3">
        <v>27570246</v>
      </c>
      <c r="J84" s="3">
        <v>20470477</v>
      </c>
      <c r="K84" s="3">
        <v>21391649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49558002</v>
      </c>
      <c r="C5" s="17">
        <v>30599234</v>
      </c>
      <c r="D5" s="21">
        <v>32723525</v>
      </c>
      <c r="E5" s="22">
        <v>46063444</v>
      </c>
      <c r="F5" s="17">
        <v>36021142</v>
      </c>
      <c r="G5" s="23">
        <v>36021142</v>
      </c>
      <c r="H5" s="19">
        <v>28809915</v>
      </c>
      <c r="I5" s="22">
        <v>34686195</v>
      </c>
      <c r="J5" s="17">
        <v>35701844</v>
      </c>
      <c r="K5" s="23">
        <v>37303927</v>
      </c>
    </row>
    <row r="6" spans="1:11" ht="13.5" x14ac:dyDescent="0.25">
      <c r="A6" s="20" t="s">
        <v>18</v>
      </c>
      <c r="B6" s="17">
        <v>11061888</v>
      </c>
      <c r="C6" s="17">
        <v>10948366</v>
      </c>
      <c r="D6" s="21">
        <v>11423196</v>
      </c>
      <c r="E6" s="22">
        <v>15880356</v>
      </c>
      <c r="F6" s="17">
        <v>15880356</v>
      </c>
      <c r="G6" s="23">
        <v>15880356</v>
      </c>
      <c r="H6" s="19">
        <v>13234495</v>
      </c>
      <c r="I6" s="22">
        <v>18384495</v>
      </c>
      <c r="J6" s="17">
        <v>18184199</v>
      </c>
      <c r="K6" s="23">
        <v>19002602</v>
      </c>
    </row>
    <row r="7" spans="1:11" ht="13.5" x14ac:dyDescent="0.25">
      <c r="A7" s="20" t="s">
        <v>19</v>
      </c>
      <c r="B7" s="17">
        <v>2543773</v>
      </c>
      <c r="C7" s="17">
        <v>4708768</v>
      </c>
      <c r="D7" s="21">
        <v>8167646</v>
      </c>
      <c r="E7" s="22">
        <v>9600000</v>
      </c>
      <c r="F7" s="17">
        <v>10100000</v>
      </c>
      <c r="G7" s="23">
        <v>10100000</v>
      </c>
      <c r="H7" s="19">
        <v>12651194</v>
      </c>
      <c r="I7" s="22">
        <v>14991280</v>
      </c>
      <c r="J7" s="17">
        <v>12768090</v>
      </c>
      <c r="K7" s="23">
        <v>15630901</v>
      </c>
    </row>
    <row r="8" spans="1:11" ht="13.5" x14ac:dyDescent="0.25">
      <c r="A8" s="20" t="s">
        <v>20</v>
      </c>
      <c r="B8" s="17">
        <v>185288434</v>
      </c>
      <c r="C8" s="17">
        <v>160910741</v>
      </c>
      <c r="D8" s="21">
        <v>174739275</v>
      </c>
      <c r="E8" s="22">
        <v>183700650</v>
      </c>
      <c r="F8" s="17">
        <v>201131993</v>
      </c>
      <c r="G8" s="23">
        <v>201131993</v>
      </c>
      <c r="H8" s="19">
        <v>200750379</v>
      </c>
      <c r="I8" s="22">
        <v>215150000</v>
      </c>
      <c r="J8" s="17">
        <v>203574700</v>
      </c>
      <c r="K8" s="23">
        <v>191135000</v>
      </c>
    </row>
    <row r="9" spans="1:11" ht="13.5" x14ac:dyDescent="0.25">
      <c r="A9" s="20" t="s">
        <v>21</v>
      </c>
      <c r="B9" s="17">
        <v>7825791</v>
      </c>
      <c r="C9" s="17">
        <v>8582728</v>
      </c>
      <c r="D9" s="21">
        <v>7713810</v>
      </c>
      <c r="E9" s="22">
        <v>19532354</v>
      </c>
      <c r="F9" s="17">
        <v>19532354</v>
      </c>
      <c r="G9" s="23">
        <v>19532354</v>
      </c>
      <c r="H9" s="19">
        <v>12727475</v>
      </c>
      <c r="I9" s="22">
        <v>34581094</v>
      </c>
      <c r="J9" s="17">
        <v>35439623</v>
      </c>
      <c r="K9" s="23">
        <v>37034805</v>
      </c>
    </row>
    <row r="10" spans="1:11" ht="25.5" x14ac:dyDescent="0.2">
      <c r="A10" s="24" t="s">
        <v>103</v>
      </c>
      <c r="B10" s="25">
        <f>SUM(B5:B9)</f>
        <v>256277888</v>
      </c>
      <c r="C10" s="26">
        <f t="shared" ref="C10:K10" si="0">SUM(C5:C9)</f>
        <v>215749837</v>
      </c>
      <c r="D10" s="27">
        <f t="shared" si="0"/>
        <v>234767452</v>
      </c>
      <c r="E10" s="25">
        <f t="shared" si="0"/>
        <v>274776804</v>
      </c>
      <c r="F10" s="26">
        <f t="shared" si="0"/>
        <v>282665845</v>
      </c>
      <c r="G10" s="28">
        <f t="shared" si="0"/>
        <v>282665845</v>
      </c>
      <c r="H10" s="29">
        <f t="shared" si="0"/>
        <v>268173458</v>
      </c>
      <c r="I10" s="25">
        <f t="shared" si="0"/>
        <v>317793064</v>
      </c>
      <c r="J10" s="26">
        <f t="shared" si="0"/>
        <v>305668456</v>
      </c>
      <c r="K10" s="28">
        <f t="shared" si="0"/>
        <v>300107235</v>
      </c>
    </row>
    <row r="11" spans="1:11" ht="13.5" x14ac:dyDescent="0.25">
      <c r="A11" s="20" t="s">
        <v>22</v>
      </c>
      <c r="B11" s="17">
        <v>91655485</v>
      </c>
      <c r="C11" s="17">
        <v>96155662</v>
      </c>
      <c r="D11" s="21">
        <v>101438178</v>
      </c>
      <c r="E11" s="22">
        <v>107286637</v>
      </c>
      <c r="F11" s="17">
        <v>111046248</v>
      </c>
      <c r="G11" s="23">
        <v>111046248</v>
      </c>
      <c r="H11" s="19">
        <v>107612916</v>
      </c>
      <c r="I11" s="22">
        <v>121490855</v>
      </c>
      <c r="J11" s="17">
        <v>126920711</v>
      </c>
      <c r="K11" s="23">
        <v>125842476</v>
      </c>
    </row>
    <row r="12" spans="1:11" ht="13.5" x14ac:dyDescent="0.25">
      <c r="A12" s="20" t="s">
        <v>23</v>
      </c>
      <c r="B12" s="17">
        <v>12930254</v>
      </c>
      <c r="C12" s="17">
        <v>12948002</v>
      </c>
      <c r="D12" s="21">
        <v>13650572</v>
      </c>
      <c r="E12" s="22">
        <v>19640387</v>
      </c>
      <c r="F12" s="17">
        <v>16478000</v>
      </c>
      <c r="G12" s="23">
        <v>16478000</v>
      </c>
      <c r="H12" s="19">
        <v>13823262</v>
      </c>
      <c r="I12" s="22">
        <v>17285429</v>
      </c>
      <c r="J12" s="17">
        <v>18080562</v>
      </c>
      <c r="K12" s="23">
        <v>18894185</v>
      </c>
    </row>
    <row r="13" spans="1:11" ht="13.5" x14ac:dyDescent="0.25">
      <c r="A13" s="20" t="s">
        <v>24</v>
      </c>
      <c r="B13" s="17">
        <v>12114555</v>
      </c>
      <c r="C13" s="17">
        <v>19095026</v>
      </c>
      <c r="D13" s="21">
        <v>18586971</v>
      </c>
      <c r="E13" s="22">
        <v>22082155</v>
      </c>
      <c r="F13" s="17">
        <v>22082155</v>
      </c>
      <c r="G13" s="23">
        <v>22082155</v>
      </c>
      <c r="H13" s="19">
        <v>10637424</v>
      </c>
      <c r="I13" s="22">
        <v>21070202</v>
      </c>
      <c r="J13" s="17">
        <v>23132527</v>
      </c>
      <c r="K13" s="23">
        <v>24173483</v>
      </c>
    </row>
    <row r="14" spans="1:11" ht="13.5" x14ac:dyDescent="0.25">
      <c r="A14" s="20" t="s">
        <v>25</v>
      </c>
      <c r="B14" s="17">
        <v>183629</v>
      </c>
      <c r="C14" s="17">
        <v>13536</v>
      </c>
      <c r="D14" s="21">
        <v>2467970</v>
      </c>
      <c r="E14" s="22">
        <v>132765</v>
      </c>
      <c r="F14" s="17">
        <v>2142765</v>
      </c>
      <c r="G14" s="23">
        <v>2142765</v>
      </c>
      <c r="H14" s="19">
        <v>19836</v>
      </c>
      <c r="I14" s="22">
        <v>1847762</v>
      </c>
      <c r="J14" s="17">
        <v>2351159</v>
      </c>
      <c r="K14" s="23">
        <v>2456961</v>
      </c>
    </row>
    <row r="15" spans="1:11" ht="13.5" x14ac:dyDescent="0.25">
      <c r="A15" s="20" t="s">
        <v>26</v>
      </c>
      <c r="B15" s="17">
        <v>14946823</v>
      </c>
      <c r="C15" s="17">
        <v>19210809</v>
      </c>
      <c r="D15" s="21">
        <v>19076862</v>
      </c>
      <c r="E15" s="22">
        <v>22029095</v>
      </c>
      <c r="F15" s="17">
        <v>19700635</v>
      </c>
      <c r="G15" s="23">
        <v>19700635</v>
      </c>
      <c r="H15" s="19">
        <v>18701963</v>
      </c>
      <c r="I15" s="22">
        <v>20665968</v>
      </c>
      <c r="J15" s="17">
        <v>21616603</v>
      </c>
      <c r="K15" s="23">
        <v>22589353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89243153</v>
      </c>
      <c r="C17" s="17">
        <v>79349397</v>
      </c>
      <c r="D17" s="21">
        <v>86434990</v>
      </c>
      <c r="E17" s="22">
        <v>89773772</v>
      </c>
      <c r="F17" s="17">
        <v>101799480</v>
      </c>
      <c r="G17" s="23">
        <v>101799480</v>
      </c>
      <c r="H17" s="19">
        <v>92685148</v>
      </c>
      <c r="I17" s="22">
        <v>113872846</v>
      </c>
      <c r="J17" s="17">
        <v>104723395</v>
      </c>
      <c r="K17" s="23">
        <v>102504199</v>
      </c>
    </row>
    <row r="18" spans="1:11" ht="13.5" x14ac:dyDescent="0.25">
      <c r="A18" s="30" t="s">
        <v>29</v>
      </c>
      <c r="B18" s="31">
        <f>SUM(B11:B17)</f>
        <v>221073899</v>
      </c>
      <c r="C18" s="32">
        <f t="shared" ref="C18:K18" si="1">SUM(C11:C17)</f>
        <v>226772432</v>
      </c>
      <c r="D18" s="33">
        <f t="shared" si="1"/>
        <v>241655543</v>
      </c>
      <c r="E18" s="31">
        <f t="shared" si="1"/>
        <v>260944811</v>
      </c>
      <c r="F18" s="32">
        <f t="shared" si="1"/>
        <v>273249283</v>
      </c>
      <c r="G18" s="34">
        <f t="shared" si="1"/>
        <v>273249283</v>
      </c>
      <c r="H18" s="35">
        <f t="shared" si="1"/>
        <v>243480549</v>
      </c>
      <c r="I18" s="31">
        <f t="shared" si="1"/>
        <v>296233062</v>
      </c>
      <c r="J18" s="32">
        <f t="shared" si="1"/>
        <v>296824957</v>
      </c>
      <c r="K18" s="34">
        <f t="shared" si="1"/>
        <v>296460657</v>
      </c>
    </row>
    <row r="19" spans="1:11" ht="13.5" x14ac:dyDescent="0.25">
      <c r="A19" s="30" t="s">
        <v>30</v>
      </c>
      <c r="B19" s="36">
        <f>+B10-B18</f>
        <v>35203989</v>
      </c>
      <c r="C19" s="37">
        <f t="shared" ref="C19:K19" si="2">+C10-C18</f>
        <v>-11022595</v>
      </c>
      <c r="D19" s="38">
        <f t="shared" si="2"/>
        <v>-6888091</v>
      </c>
      <c r="E19" s="36">
        <f t="shared" si="2"/>
        <v>13831993</v>
      </c>
      <c r="F19" s="37">
        <f t="shared" si="2"/>
        <v>9416562</v>
      </c>
      <c r="G19" s="39">
        <f t="shared" si="2"/>
        <v>9416562</v>
      </c>
      <c r="H19" s="40">
        <f t="shared" si="2"/>
        <v>24692909</v>
      </c>
      <c r="I19" s="36">
        <f t="shared" si="2"/>
        <v>21560002</v>
      </c>
      <c r="J19" s="37">
        <f t="shared" si="2"/>
        <v>8843499</v>
      </c>
      <c r="K19" s="39">
        <f t="shared" si="2"/>
        <v>3646578</v>
      </c>
    </row>
    <row r="20" spans="1:11" ht="25.5" x14ac:dyDescent="0.2">
      <c r="A20" s="41" t="s">
        <v>31</v>
      </c>
      <c r="B20" s="42">
        <v>45027639</v>
      </c>
      <c r="C20" s="43">
        <v>43524578</v>
      </c>
      <c r="D20" s="44">
        <v>40346674</v>
      </c>
      <c r="E20" s="42">
        <v>58548350</v>
      </c>
      <c r="F20" s="43">
        <v>60401007</v>
      </c>
      <c r="G20" s="45">
        <v>60401007</v>
      </c>
      <c r="H20" s="46">
        <v>37250981</v>
      </c>
      <c r="I20" s="42">
        <v>38779000</v>
      </c>
      <c r="J20" s="43">
        <v>40559300</v>
      </c>
      <c r="K20" s="45">
        <v>43871000</v>
      </c>
    </row>
    <row r="21" spans="1:11" ht="13.5" x14ac:dyDescent="0.25">
      <c r="A21" s="47" t="s">
        <v>32</v>
      </c>
      <c r="B21" s="48">
        <v>1234955</v>
      </c>
      <c r="C21" s="49">
        <v>0</v>
      </c>
      <c r="D21" s="50">
        <v>1893738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81466583</v>
      </c>
      <c r="C22" s="55">
        <f t="shared" ref="C22:K22" si="3">SUM(C19:C21)</f>
        <v>32501983</v>
      </c>
      <c r="D22" s="56">
        <f t="shared" si="3"/>
        <v>35352321</v>
      </c>
      <c r="E22" s="54">
        <f t="shared" si="3"/>
        <v>72380343</v>
      </c>
      <c r="F22" s="55">
        <f t="shared" si="3"/>
        <v>69817569</v>
      </c>
      <c r="G22" s="57">
        <f t="shared" si="3"/>
        <v>69817569</v>
      </c>
      <c r="H22" s="58">
        <f t="shared" si="3"/>
        <v>61943890</v>
      </c>
      <c r="I22" s="54">
        <f t="shared" si="3"/>
        <v>60339002</v>
      </c>
      <c r="J22" s="55">
        <f t="shared" si="3"/>
        <v>49402799</v>
      </c>
      <c r="K22" s="57">
        <f t="shared" si="3"/>
        <v>47517578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81466583</v>
      </c>
      <c r="C24" s="37">
        <f t="shared" ref="C24:K24" si="4">SUM(C22:C23)</f>
        <v>32501983</v>
      </c>
      <c r="D24" s="38">
        <f t="shared" si="4"/>
        <v>35352321</v>
      </c>
      <c r="E24" s="36">
        <f t="shared" si="4"/>
        <v>72380343</v>
      </c>
      <c r="F24" s="37">
        <f t="shared" si="4"/>
        <v>69817569</v>
      </c>
      <c r="G24" s="39">
        <f t="shared" si="4"/>
        <v>69817569</v>
      </c>
      <c r="H24" s="40">
        <f t="shared" si="4"/>
        <v>61943890</v>
      </c>
      <c r="I24" s="36">
        <f t="shared" si="4"/>
        <v>60339002</v>
      </c>
      <c r="J24" s="37">
        <f t="shared" si="4"/>
        <v>49402799</v>
      </c>
      <c r="K24" s="39">
        <f t="shared" si="4"/>
        <v>47517578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50056509</v>
      </c>
      <c r="C27" s="66">
        <v>48687236</v>
      </c>
      <c r="D27" s="67">
        <v>52854650</v>
      </c>
      <c r="E27" s="68">
        <v>72380350</v>
      </c>
      <c r="F27" s="66">
        <v>73305346</v>
      </c>
      <c r="G27" s="69">
        <v>73305346</v>
      </c>
      <c r="H27" s="70">
        <v>65384673</v>
      </c>
      <c r="I27" s="68">
        <v>60339000</v>
      </c>
      <c r="J27" s="66">
        <v>49402798</v>
      </c>
      <c r="K27" s="69">
        <v>41017577</v>
      </c>
    </row>
    <row r="28" spans="1:11" ht="13.5" x14ac:dyDescent="0.25">
      <c r="A28" s="71" t="s">
        <v>36</v>
      </c>
      <c r="B28" s="17">
        <v>39133690</v>
      </c>
      <c r="C28" s="17">
        <v>38039956</v>
      </c>
      <c r="D28" s="21">
        <v>35522401</v>
      </c>
      <c r="E28" s="22">
        <v>58548350</v>
      </c>
      <c r="F28" s="17">
        <v>60401007</v>
      </c>
      <c r="G28" s="23">
        <v>60401007</v>
      </c>
      <c r="H28" s="19">
        <v>0</v>
      </c>
      <c r="I28" s="22">
        <v>38779000</v>
      </c>
      <c r="J28" s="17">
        <v>40559300</v>
      </c>
      <c r="K28" s="23">
        <v>37371000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9766613</v>
      </c>
      <c r="C31" s="17">
        <v>10647280</v>
      </c>
      <c r="D31" s="21">
        <v>15438511</v>
      </c>
      <c r="E31" s="22">
        <v>13832000</v>
      </c>
      <c r="F31" s="17">
        <v>12904339</v>
      </c>
      <c r="G31" s="23">
        <v>12904339</v>
      </c>
      <c r="H31" s="19">
        <v>0</v>
      </c>
      <c r="I31" s="22">
        <v>21560000</v>
      </c>
      <c r="J31" s="17">
        <v>8843498</v>
      </c>
      <c r="K31" s="23">
        <v>3646577</v>
      </c>
    </row>
    <row r="32" spans="1:11" ht="13.5" x14ac:dyDescent="0.25">
      <c r="A32" s="30" t="s">
        <v>39</v>
      </c>
      <c r="B32" s="66">
        <f>SUM(B28:B31)</f>
        <v>48900303</v>
      </c>
      <c r="C32" s="66">
        <f t="shared" ref="C32:K32" si="5">SUM(C28:C31)</f>
        <v>48687236</v>
      </c>
      <c r="D32" s="67">
        <f t="shared" si="5"/>
        <v>50960912</v>
      </c>
      <c r="E32" s="68">
        <f t="shared" si="5"/>
        <v>72380350</v>
      </c>
      <c r="F32" s="66">
        <f t="shared" si="5"/>
        <v>73305346</v>
      </c>
      <c r="G32" s="69">
        <f t="shared" si="5"/>
        <v>73305346</v>
      </c>
      <c r="H32" s="70">
        <f t="shared" si="5"/>
        <v>0</v>
      </c>
      <c r="I32" s="68">
        <f t="shared" si="5"/>
        <v>60339000</v>
      </c>
      <c r="J32" s="66">
        <f t="shared" si="5"/>
        <v>49402798</v>
      </c>
      <c r="K32" s="69">
        <f t="shared" si="5"/>
        <v>41017577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169578842</v>
      </c>
      <c r="C35" s="17">
        <v>172225480</v>
      </c>
      <c r="D35" s="21">
        <v>174020318</v>
      </c>
      <c r="E35" s="22">
        <v>247514704</v>
      </c>
      <c r="F35" s="17">
        <v>239555735</v>
      </c>
      <c r="G35" s="23">
        <v>239555735</v>
      </c>
      <c r="H35" s="19">
        <v>295429371</v>
      </c>
      <c r="I35" s="22">
        <v>258457460</v>
      </c>
      <c r="J35" s="17">
        <v>280531159</v>
      </c>
      <c r="K35" s="23">
        <v>300907844</v>
      </c>
    </row>
    <row r="36" spans="1:11" ht="13.5" x14ac:dyDescent="0.25">
      <c r="A36" s="20" t="s">
        <v>42</v>
      </c>
      <c r="B36" s="17">
        <v>305416199</v>
      </c>
      <c r="C36" s="17">
        <v>337114338</v>
      </c>
      <c r="D36" s="21">
        <v>359732117</v>
      </c>
      <c r="E36" s="22">
        <v>404669350</v>
      </c>
      <c r="F36" s="17">
        <v>401894346</v>
      </c>
      <c r="G36" s="23">
        <v>401894346</v>
      </c>
      <c r="H36" s="19">
        <v>414479368</v>
      </c>
      <c r="I36" s="22">
        <v>392512503</v>
      </c>
      <c r="J36" s="17">
        <v>396977468</v>
      </c>
      <c r="K36" s="23">
        <v>404224107</v>
      </c>
    </row>
    <row r="37" spans="1:11" ht="13.5" x14ac:dyDescent="0.25">
      <c r="A37" s="20" t="s">
        <v>43</v>
      </c>
      <c r="B37" s="17">
        <v>36076125</v>
      </c>
      <c r="C37" s="17">
        <v>26948182</v>
      </c>
      <c r="D37" s="21">
        <v>14164354</v>
      </c>
      <c r="E37" s="22">
        <v>51649801</v>
      </c>
      <c r="F37" s="17">
        <v>46051506</v>
      </c>
      <c r="G37" s="23">
        <v>46051506</v>
      </c>
      <c r="H37" s="19">
        <v>128881149</v>
      </c>
      <c r="I37" s="22">
        <v>56446397</v>
      </c>
      <c r="J37" s="17">
        <v>57835639</v>
      </c>
      <c r="K37" s="23">
        <v>60468766</v>
      </c>
    </row>
    <row r="38" spans="1:11" ht="13.5" x14ac:dyDescent="0.25">
      <c r="A38" s="20" t="s">
        <v>44</v>
      </c>
      <c r="B38" s="17">
        <v>26098178</v>
      </c>
      <c r="C38" s="17">
        <v>27271261</v>
      </c>
      <c r="D38" s="21">
        <v>44977590</v>
      </c>
      <c r="E38" s="22">
        <v>29998391</v>
      </c>
      <c r="F38" s="17">
        <v>51603636</v>
      </c>
      <c r="G38" s="23">
        <v>51603636</v>
      </c>
      <c r="H38" s="19">
        <v>44977590</v>
      </c>
      <c r="I38" s="22">
        <v>38551453</v>
      </c>
      <c r="J38" s="17">
        <v>40324821</v>
      </c>
      <c r="K38" s="23">
        <v>42139439</v>
      </c>
    </row>
    <row r="39" spans="1:11" ht="13.5" x14ac:dyDescent="0.25">
      <c r="A39" s="20" t="s">
        <v>45</v>
      </c>
      <c r="B39" s="17">
        <v>412820737</v>
      </c>
      <c r="C39" s="17">
        <v>455120367</v>
      </c>
      <c r="D39" s="21">
        <v>480403904</v>
      </c>
      <c r="E39" s="22">
        <v>570535862</v>
      </c>
      <c r="F39" s="17">
        <v>543794939</v>
      </c>
      <c r="G39" s="23">
        <v>543794939</v>
      </c>
      <c r="H39" s="19">
        <v>549545882</v>
      </c>
      <c r="I39" s="22">
        <v>555972113</v>
      </c>
      <c r="J39" s="17">
        <v>579348167</v>
      </c>
      <c r="K39" s="23">
        <v>602523746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60565871</v>
      </c>
      <c r="C42" s="17">
        <v>159607304</v>
      </c>
      <c r="D42" s="21">
        <v>200613300</v>
      </c>
      <c r="E42" s="22">
        <v>88816778</v>
      </c>
      <c r="F42" s="17">
        <v>85604396</v>
      </c>
      <c r="G42" s="23">
        <v>85604396</v>
      </c>
      <c r="H42" s="19">
        <v>281231573</v>
      </c>
      <c r="I42" s="22">
        <v>73085415</v>
      </c>
      <c r="J42" s="17">
        <v>65004428</v>
      </c>
      <c r="K42" s="23">
        <v>57335643</v>
      </c>
    </row>
    <row r="43" spans="1:11" ht="13.5" x14ac:dyDescent="0.25">
      <c r="A43" s="20" t="s">
        <v>48</v>
      </c>
      <c r="B43" s="17">
        <v>-28732620</v>
      </c>
      <c r="C43" s="17">
        <v>-48687236</v>
      </c>
      <c r="D43" s="21">
        <v>-52854650</v>
      </c>
      <c r="E43" s="22">
        <v>-72380350</v>
      </c>
      <c r="F43" s="17">
        <v>-73305346</v>
      </c>
      <c r="G43" s="23">
        <v>-73305346</v>
      </c>
      <c r="H43" s="19">
        <v>-65384673</v>
      </c>
      <c r="I43" s="22">
        <v>-60339000</v>
      </c>
      <c r="J43" s="17">
        <v>-49402798</v>
      </c>
      <c r="K43" s="23">
        <v>-41017577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54844217</v>
      </c>
      <c r="C45" s="66">
        <v>200465788</v>
      </c>
      <c r="D45" s="67">
        <v>253037192</v>
      </c>
      <c r="E45" s="68">
        <v>135308430</v>
      </c>
      <c r="F45" s="66">
        <v>124561076</v>
      </c>
      <c r="G45" s="69">
        <v>124561076</v>
      </c>
      <c r="H45" s="70">
        <v>439985867</v>
      </c>
      <c r="I45" s="68">
        <v>136758794</v>
      </c>
      <c r="J45" s="66">
        <v>154943837</v>
      </c>
      <c r="K45" s="69">
        <v>170242251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89543804</v>
      </c>
      <c r="C48" s="17">
        <v>105267743</v>
      </c>
      <c r="D48" s="21">
        <v>112147129</v>
      </c>
      <c r="E48" s="22">
        <v>135175666</v>
      </c>
      <c r="F48" s="17">
        <v>125421560</v>
      </c>
      <c r="G48" s="23">
        <v>125421560</v>
      </c>
      <c r="H48" s="19">
        <v>240291468</v>
      </c>
      <c r="I48" s="22">
        <v>136689952</v>
      </c>
      <c r="J48" s="17">
        <v>154871826</v>
      </c>
      <c r="K48" s="23">
        <v>170167002</v>
      </c>
    </row>
    <row r="49" spans="1:11" ht="13.5" x14ac:dyDescent="0.25">
      <c r="A49" s="20" t="s">
        <v>53</v>
      </c>
      <c r="B49" s="17">
        <f>+B75</f>
        <v>-117298838.79482478</v>
      </c>
      <c r="C49" s="17">
        <f t="shared" ref="C49:K49" si="6">+C75</f>
        <v>-652445084.69260776</v>
      </c>
      <c r="D49" s="21">
        <f t="shared" si="6"/>
        <v>-499870645.10098565</v>
      </c>
      <c r="E49" s="22">
        <f t="shared" si="6"/>
        <v>-49287042.19707191</v>
      </c>
      <c r="F49" s="17">
        <f t="shared" si="6"/>
        <v>-54951139.770042539</v>
      </c>
      <c r="G49" s="23">
        <f t="shared" si="6"/>
        <v>-54951139.770042539</v>
      </c>
      <c r="H49" s="19">
        <f t="shared" si="6"/>
        <v>-527290306.12769234</v>
      </c>
      <c r="I49" s="22">
        <f t="shared" si="6"/>
        <v>-53244297.876379296</v>
      </c>
      <c r="J49" s="17">
        <f t="shared" si="6"/>
        <v>-55399326.927430436</v>
      </c>
      <c r="K49" s="23">
        <f t="shared" si="6"/>
        <v>-57258121.486112967</v>
      </c>
    </row>
    <row r="50" spans="1:11" ht="13.5" x14ac:dyDescent="0.25">
      <c r="A50" s="30" t="s">
        <v>54</v>
      </c>
      <c r="B50" s="66">
        <f>+B48-B49</f>
        <v>206842642.79482478</v>
      </c>
      <c r="C50" s="66">
        <f t="shared" ref="C50:K50" si="7">+C48-C49</f>
        <v>757712827.69260776</v>
      </c>
      <c r="D50" s="67">
        <f t="shared" si="7"/>
        <v>612017774.10098565</v>
      </c>
      <c r="E50" s="68">
        <f t="shared" si="7"/>
        <v>184462708.19707191</v>
      </c>
      <c r="F50" s="66">
        <f t="shared" si="7"/>
        <v>180372699.77004254</v>
      </c>
      <c r="G50" s="69">
        <f t="shared" si="7"/>
        <v>180372699.77004254</v>
      </c>
      <c r="H50" s="70">
        <f t="shared" si="7"/>
        <v>767581774.12769234</v>
      </c>
      <c r="I50" s="68">
        <f t="shared" si="7"/>
        <v>189934249.87637931</v>
      </c>
      <c r="J50" s="66">
        <f t="shared" si="7"/>
        <v>210271152.92743045</v>
      </c>
      <c r="K50" s="69">
        <f t="shared" si="7"/>
        <v>227425123.48611295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299792340</v>
      </c>
      <c r="C53" s="17">
        <v>320142152</v>
      </c>
      <c r="D53" s="21">
        <v>359008317</v>
      </c>
      <c r="E53" s="22">
        <v>386848553</v>
      </c>
      <c r="F53" s="17">
        <v>384073549</v>
      </c>
      <c r="G53" s="23">
        <v>384073549</v>
      </c>
      <c r="H53" s="19">
        <v>406901618</v>
      </c>
      <c r="I53" s="22">
        <v>374691706</v>
      </c>
      <c r="J53" s="17">
        <v>378336913</v>
      </c>
      <c r="K53" s="23">
        <v>384744727</v>
      </c>
    </row>
    <row r="54" spans="1:11" ht="13.5" x14ac:dyDescent="0.25">
      <c r="A54" s="20" t="s">
        <v>57</v>
      </c>
      <c r="B54" s="17">
        <v>12114555</v>
      </c>
      <c r="C54" s="17">
        <v>18777915</v>
      </c>
      <c r="D54" s="21">
        <v>18586971</v>
      </c>
      <c r="E54" s="22">
        <v>22082155</v>
      </c>
      <c r="F54" s="17">
        <v>21082155</v>
      </c>
      <c r="G54" s="23">
        <v>21082155</v>
      </c>
      <c r="H54" s="19">
        <v>10637424</v>
      </c>
      <c r="I54" s="22">
        <v>21070202</v>
      </c>
      <c r="J54" s="17">
        <v>23132527</v>
      </c>
      <c r="K54" s="23">
        <v>24173483</v>
      </c>
    </row>
    <row r="55" spans="1:11" ht="13.5" x14ac:dyDescent="0.25">
      <c r="A55" s="20" t="s">
        <v>58</v>
      </c>
      <c r="B55" s="17">
        <v>6868594</v>
      </c>
      <c r="C55" s="17">
        <v>1364440</v>
      </c>
      <c r="D55" s="21">
        <v>10981147</v>
      </c>
      <c r="E55" s="22">
        <v>15685619</v>
      </c>
      <c r="F55" s="17">
        <v>15515619</v>
      </c>
      <c r="G55" s="23">
        <v>15515619</v>
      </c>
      <c r="H55" s="19">
        <v>12057321</v>
      </c>
      <c r="I55" s="22">
        <v>200000</v>
      </c>
      <c r="J55" s="17">
        <v>3972458</v>
      </c>
      <c r="K55" s="23">
        <v>3386070</v>
      </c>
    </row>
    <row r="56" spans="1:11" ht="13.5" x14ac:dyDescent="0.25">
      <c r="A56" s="20" t="s">
        <v>59</v>
      </c>
      <c r="B56" s="17">
        <v>18199301</v>
      </c>
      <c r="C56" s="17">
        <v>15760046</v>
      </c>
      <c r="D56" s="21">
        <v>12946117</v>
      </c>
      <c r="E56" s="22">
        <v>15630000</v>
      </c>
      <c r="F56" s="17">
        <v>15175397</v>
      </c>
      <c r="G56" s="23">
        <v>15175397</v>
      </c>
      <c r="H56" s="19">
        <v>14610255</v>
      </c>
      <c r="I56" s="22">
        <v>15050000</v>
      </c>
      <c r="J56" s="17">
        <v>15926688</v>
      </c>
      <c r="K56" s="23">
        <v>16484925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-6496580</v>
      </c>
      <c r="C59" s="17">
        <v>-7890793</v>
      </c>
      <c r="D59" s="21">
        <v>-8635703</v>
      </c>
      <c r="E59" s="22">
        <v>4371840</v>
      </c>
      <c r="F59" s="17">
        <v>4371840</v>
      </c>
      <c r="G59" s="23">
        <v>4371840</v>
      </c>
      <c r="H59" s="19">
        <v>-10208405</v>
      </c>
      <c r="I59" s="22">
        <v>3986061</v>
      </c>
      <c r="J59" s="17">
        <v>4169420</v>
      </c>
      <c r="K59" s="23">
        <v>4357044</v>
      </c>
    </row>
    <row r="60" spans="1:11" ht="13.5" x14ac:dyDescent="0.25">
      <c r="A60" s="20" t="s">
        <v>62</v>
      </c>
      <c r="B60" s="17">
        <v>6093886</v>
      </c>
      <c r="C60" s="17">
        <v>1054621</v>
      </c>
      <c r="D60" s="21">
        <v>0</v>
      </c>
      <c r="E60" s="22">
        <v>8145033</v>
      </c>
      <c r="F60" s="17">
        <v>8145033</v>
      </c>
      <c r="G60" s="23">
        <v>8145033</v>
      </c>
      <c r="H60" s="19">
        <v>0</v>
      </c>
      <c r="I60" s="22">
        <v>8544141</v>
      </c>
      <c r="J60" s="17">
        <v>8937173</v>
      </c>
      <c r="K60" s="23">
        <v>9339344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2.4310232535592227</v>
      </c>
      <c r="C70" s="5">
        <f t="shared" ref="C70:K70" si="8">IF(ISERROR(C71/C72),0,(C71/C72))</f>
        <v>10.891778977552434</v>
      </c>
      <c r="D70" s="5">
        <f t="shared" si="8"/>
        <v>7.514006742505023</v>
      </c>
      <c r="E70" s="5">
        <f t="shared" si="8"/>
        <v>0.90883419397261467</v>
      </c>
      <c r="F70" s="5">
        <f t="shared" si="8"/>
        <v>0.89078643171890359</v>
      </c>
      <c r="G70" s="5">
        <f t="shared" si="8"/>
        <v>0.89078643171890359</v>
      </c>
      <c r="H70" s="5">
        <f t="shared" si="8"/>
        <v>8.5802833260234248</v>
      </c>
      <c r="I70" s="5">
        <f t="shared" si="8"/>
        <v>0.90607129628814642</v>
      </c>
      <c r="J70" s="5">
        <f t="shared" si="8"/>
        <v>0.90728283605940274</v>
      </c>
      <c r="K70" s="5">
        <f t="shared" si="8"/>
        <v>0.90729119811529602</v>
      </c>
    </row>
    <row r="71" spans="1:11" hidden="1" x14ac:dyDescent="0.2">
      <c r="A71" s="1" t="s">
        <v>108</v>
      </c>
      <c r="B71" s="2">
        <f>+B83</f>
        <v>162480405</v>
      </c>
      <c r="C71" s="2">
        <f t="shared" ref="C71:K71" si="9">+C83</f>
        <v>526797119</v>
      </c>
      <c r="D71" s="2">
        <f t="shared" si="9"/>
        <v>377606836</v>
      </c>
      <c r="E71" s="2">
        <f t="shared" si="9"/>
        <v>71709898</v>
      </c>
      <c r="F71" s="2">
        <f t="shared" si="9"/>
        <v>61340326</v>
      </c>
      <c r="G71" s="2">
        <f t="shared" si="9"/>
        <v>61340326</v>
      </c>
      <c r="H71" s="2">
        <f t="shared" si="9"/>
        <v>450069478</v>
      </c>
      <c r="I71" s="2">
        <f t="shared" si="9"/>
        <v>76175969</v>
      </c>
      <c r="J71" s="2">
        <f t="shared" si="9"/>
        <v>77647145</v>
      </c>
      <c r="K71" s="2">
        <f t="shared" si="9"/>
        <v>81138150</v>
      </c>
    </row>
    <row r="72" spans="1:11" hidden="1" x14ac:dyDescent="0.2">
      <c r="A72" s="1" t="s">
        <v>109</v>
      </c>
      <c r="B72" s="2">
        <f>+B77</f>
        <v>66836220</v>
      </c>
      <c r="C72" s="2">
        <f t="shared" ref="C72:K72" si="10">+C77</f>
        <v>48366490</v>
      </c>
      <c r="D72" s="2">
        <f t="shared" si="10"/>
        <v>50253726</v>
      </c>
      <c r="E72" s="2">
        <f t="shared" si="10"/>
        <v>78903169</v>
      </c>
      <c r="F72" s="2">
        <f t="shared" si="10"/>
        <v>68860867</v>
      </c>
      <c r="G72" s="2">
        <f t="shared" si="10"/>
        <v>68860867</v>
      </c>
      <c r="H72" s="2">
        <f t="shared" si="10"/>
        <v>52453918</v>
      </c>
      <c r="I72" s="2">
        <f t="shared" si="10"/>
        <v>84072820</v>
      </c>
      <c r="J72" s="2">
        <f t="shared" si="10"/>
        <v>85582072</v>
      </c>
      <c r="K72" s="2">
        <f t="shared" si="10"/>
        <v>89429006</v>
      </c>
    </row>
    <row r="73" spans="1:11" hidden="1" x14ac:dyDescent="0.2">
      <c r="A73" s="1" t="s">
        <v>110</v>
      </c>
      <c r="B73" s="2">
        <f>+B74</f>
        <v>253015.83333333582</v>
      </c>
      <c r="C73" s="2">
        <f t="shared" ref="C73:K73" si="11">+(C78+C80+C81+C82)-(B78+B80+B81+B82)</f>
        <v>3379255</v>
      </c>
      <c r="D73" s="2">
        <f t="shared" si="11"/>
        <v>7604771</v>
      </c>
      <c r="E73" s="2">
        <f t="shared" si="11"/>
        <v>30587722</v>
      </c>
      <c r="F73" s="2">
        <f>+(F78+F80+F81+F82)-(D78+D80+D81+D82)</f>
        <v>32149567</v>
      </c>
      <c r="G73" s="2">
        <f>+(G78+G80+G81+G82)-(D78+D80+D81+D82)</f>
        <v>32149567</v>
      </c>
      <c r="H73" s="2">
        <f>+(H78+H80+H81+H82)-(D78+D80+D81+D82)</f>
        <v>9792206</v>
      </c>
      <c r="I73" s="2">
        <f>+(I78+I80+I81+I82)-(E78+E80+E81+E82)</f>
        <v>7253445</v>
      </c>
      <c r="J73" s="2">
        <f t="shared" si="11"/>
        <v>3818432</v>
      </c>
      <c r="K73" s="2">
        <f t="shared" si="11"/>
        <v>5006413</v>
      </c>
    </row>
    <row r="74" spans="1:11" hidden="1" x14ac:dyDescent="0.2">
      <c r="A74" s="1" t="s">
        <v>111</v>
      </c>
      <c r="B74" s="2">
        <f>+TREND(C74:E74)</f>
        <v>253015.83333333582</v>
      </c>
      <c r="C74" s="2">
        <f>+C73</f>
        <v>3379255</v>
      </c>
      <c r="D74" s="2">
        <f t="shared" ref="D74:K74" si="12">+D73</f>
        <v>7604771</v>
      </c>
      <c r="E74" s="2">
        <f t="shared" si="12"/>
        <v>30587722</v>
      </c>
      <c r="F74" s="2">
        <f t="shared" si="12"/>
        <v>32149567</v>
      </c>
      <c r="G74" s="2">
        <f t="shared" si="12"/>
        <v>32149567</v>
      </c>
      <c r="H74" s="2">
        <f t="shared" si="12"/>
        <v>9792206</v>
      </c>
      <c r="I74" s="2">
        <f t="shared" si="12"/>
        <v>7253445</v>
      </c>
      <c r="J74" s="2">
        <f t="shared" si="12"/>
        <v>3818432</v>
      </c>
      <c r="K74" s="2">
        <f t="shared" si="12"/>
        <v>5006413</v>
      </c>
    </row>
    <row r="75" spans="1:11" hidden="1" x14ac:dyDescent="0.2">
      <c r="A75" s="1" t="s">
        <v>112</v>
      </c>
      <c r="B75" s="2">
        <f>+B84-(((B80+B81+B82+B78)*B70)-B79)</f>
        <v>-117298838.79482478</v>
      </c>
      <c r="C75" s="2">
        <f t="shared" ref="C75:K75" si="13">+C84-(((C80+C81+C82+C78)*C70)-C79)</f>
        <v>-652445084.69260776</v>
      </c>
      <c r="D75" s="2">
        <f t="shared" si="13"/>
        <v>-499870645.10098565</v>
      </c>
      <c r="E75" s="2">
        <f t="shared" si="13"/>
        <v>-49287042.19707191</v>
      </c>
      <c r="F75" s="2">
        <f t="shared" si="13"/>
        <v>-54951139.770042539</v>
      </c>
      <c r="G75" s="2">
        <f t="shared" si="13"/>
        <v>-54951139.770042539</v>
      </c>
      <c r="H75" s="2">
        <f t="shared" si="13"/>
        <v>-527290306.12769234</v>
      </c>
      <c r="I75" s="2">
        <f t="shared" si="13"/>
        <v>-53244297.876379296</v>
      </c>
      <c r="J75" s="2">
        <f t="shared" si="13"/>
        <v>-55399326.927430436</v>
      </c>
      <c r="K75" s="2">
        <f t="shared" si="13"/>
        <v>-57258121.486112967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66836220</v>
      </c>
      <c r="C77" s="3">
        <v>48366490</v>
      </c>
      <c r="D77" s="3">
        <v>50253726</v>
      </c>
      <c r="E77" s="3">
        <v>78903169</v>
      </c>
      <c r="F77" s="3">
        <v>68860867</v>
      </c>
      <c r="G77" s="3">
        <v>68860867</v>
      </c>
      <c r="H77" s="3">
        <v>52453918</v>
      </c>
      <c r="I77" s="3">
        <v>84072820</v>
      </c>
      <c r="J77" s="3">
        <v>85582072</v>
      </c>
      <c r="K77" s="3">
        <v>89429006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34199226</v>
      </c>
      <c r="C79" s="3">
        <v>33727551</v>
      </c>
      <c r="D79" s="3">
        <v>33585800</v>
      </c>
      <c r="E79" s="3">
        <v>46186364</v>
      </c>
      <c r="F79" s="3">
        <v>40008069</v>
      </c>
      <c r="G79" s="3">
        <v>40008069</v>
      </c>
      <c r="H79" s="3">
        <v>135569822</v>
      </c>
      <c r="I79" s="3">
        <v>47899503</v>
      </c>
      <c r="J79" s="3">
        <v>49492352</v>
      </c>
      <c r="K79" s="3">
        <v>51719509</v>
      </c>
    </row>
    <row r="80" spans="1:11" hidden="1" x14ac:dyDescent="0.2">
      <c r="A80" s="1" t="s">
        <v>71</v>
      </c>
      <c r="B80" s="3">
        <v>2383516</v>
      </c>
      <c r="C80" s="3">
        <v>3829090</v>
      </c>
      <c r="D80" s="3">
        <v>5553826</v>
      </c>
      <c r="E80" s="3">
        <v>12889568</v>
      </c>
      <c r="F80" s="3">
        <v>12389568</v>
      </c>
      <c r="G80" s="3">
        <v>12389568</v>
      </c>
      <c r="H80" s="3">
        <v>8422452</v>
      </c>
      <c r="I80" s="3">
        <v>14094806</v>
      </c>
      <c r="J80" s="3">
        <v>14533971</v>
      </c>
      <c r="K80" s="3">
        <v>15188026</v>
      </c>
    </row>
    <row r="81" spans="1:11" hidden="1" x14ac:dyDescent="0.2">
      <c r="A81" s="1" t="s">
        <v>72</v>
      </c>
      <c r="B81" s="3">
        <v>56083053</v>
      </c>
      <c r="C81" s="3">
        <v>58016734</v>
      </c>
      <c r="D81" s="3">
        <v>63896769</v>
      </c>
      <c r="E81" s="3">
        <v>87148749</v>
      </c>
      <c r="F81" s="3">
        <v>89210594</v>
      </c>
      <c r="G81" s="3">
        <v>89210594</v>
      </c>
      <c r="H81" s="3">
        <v>70820349</v>
      </c>
      <c r="I81" s="3">
        <v>93196956</v>
      </c>
      <c r="J81" s="3">
        <v>96576223</v>
      </c>
      <c r="K81" s="3">
        <v>100928581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162480405</v>
      </c>
      <c r="C83" s="3">
        <v>526797119</v>
      </c>
      <c r="D83" s="3">
        <v>377606836</v>
      </c>
      <c r="E83" s="3">
        <v>71709898</v>
      </c>
      <c r="F83" s="3">
        <v>61340326</v>
      </c>
      <c r="G83" s="3">
        <v>61340326</v>
      </c>
      <c r="H83" s="3">
        <v>450069478</v>
      </c>
      <c r="I83" s="3">
        <v>76175969</v>
      </c>
      <c r="J83" s="3">
        <v>77647145</v>
      </c>
      <c r="K83" s="3">
        <v>81138150</v>
      </c>
    </row>
    <row r="84" spans="1:11" hidden="1" x14ac:dyDescent="0.2">
      <c r="A84" s="1" t="s">
        <v>75</v>
      </c>
      <c r="B84" s="3">
        <v>-9364476</v>
      </c>
      <c r="C84" s="3">
        <v>-12561590</v>
      </c>
      <c r="D84" s="3">
        <v>-11604206</v>
      </c>
      <c r="E84" s="3">
        <v>-4555163</v>
      </c>
      <c r="F84" s="3">
        <v>-4455163</v>
      </c>
      <c r="G84" s="3">
        <v>-4455163</v>
      </c>
      <c r="H84" s="3">
        <v>17065556</v>
      </c>
      <c r="I84" s="3">
        <v>-3929815</v>
      </c>
      <c r="J84" s="3">
        <v>-4083307</v>
      </c>
      <c r="K84" s="3">
        <v>-3626055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470567835</v>
      </c>
      <c r="C5" s="17">
        <v>528180091</v>
      </c>
      <c r="D5" s="21">
        <v>573341489</v>
      </c>
      <c r="E5" s="22">
        <v>622442469</v>
      </c>
      <c r="F5" s="17">
        <v>622442461</v>
      </c>
      <c r="G5" s="23">
        <v>622442461</v>
      </c>
      <c r="H5" s="19">
        <v>601987031</v>
      </c>
      <c r="I5" s="22">
        <v>641115726</v>
      </c>
      <c r="J5" s="17">
        <v>666760363</v>
      </c>
      <c r="K5" s="23">
        <v>700098345</v>
      </c>
    </row>
    <row r="6" spans="1:11" ht="13.5" x14ac:dyDescent="0.25">
      <c r="A6" s="20" t="s">
        <v>18</v>
      </c>
      <c r="B6" s="17">
        <v>1581444760</v>
      </c>
      <c r="C6" s="17">
        <v>1815516445</v>
      </c>
      <c r="D6" s="21">
        <v>1742845149</v>
      </c>
      <c r="E6" s="22">
        <v>2460395727</v>
      </c>
      <c r="F6" s="17">
        <v>2460395726</v>
      </c>
      <c r="G6" s="23">
        <v>2460395726</v>
      </c>
      <c r="H6" s="19">
        <v>1942917110</v>
      </c>
      <c r="I6" s="22">
        <v>2673162586</v>
      </c>
      <c r="J6" s="17">
        <v>2984697629</v>
      </c>
      <c r="K6" s="23">
        <v>3337575936</v>
      </c>
    </row>
    <row r="7" spans="1:11" ht="13.5" x14ac:dyDescent="0.25">
      <c r="A7" s="20" t="s">
        <v>19</v>
      </c>
      <c r="B7" s="17">
        <v>12333424</v>
      </c>
      <c r="C7" s="17">
        <v>9640821</v>
      </c>
      <c r="D7" s="21">
        <v>38814996</v>
      </c>
      <c r="E7" s="22">
        <v>20940000</v>
      </c>
      <c r="F7" s="17">
        <v>40940000</v>
      </c>
      <c r="G7" s="23">
        <v>40940000</v>
      </c>
      <c r="H7" s="19">
        <v>48177769</v>
      </c>
      <c r="I7" s="22">
        <v>42987000</v>
      </c>
      <c r="J7" s="17">
        <v>45136350</v>
      </c>
      <c r="K7" s="23">
        <v>47844531</v>
      </c>
    </row>
    <row r="8" spans="1:11" ht="13.5" x14ac:dyDescent="0.25">
      <c r="A8" s="20" t="s">
        <v>20</v>
      </c>
      <c r="B8" s="17">
        <v>1386384347</v>
      </c>
      <c r="C8" s="17">
        <v>1215946288</v>
      </c>
      <c r="D8" s="21">
        <v>1403549423</v>
      </c>
      <c r="E8" s="22">
        <v>1575705483</v>
      </c>
      <c r="F8" s="17">
        <v>1546089226</v>
      </c>
      <c r="G8" s="23">
        <v>1546089226</v>
      </c>
      <c r="H8" s="19">
        <v>1535015570</v>
      </c>
      <c r="I8" s="22">
        <v>1666129997</v>
      </c>
      <c r="J8" s="17">
        <v>1744743639</v>
      </c>
      <c r="K8" s="23">
        <v>1802509708</v>
      </c>
    </row>
    <row r="9" spans="1:11" ht="13.5" x14ac:dyDescent="0.25">
      <c r="A9" s="20" t="s">
        <v>21</v>
      </c>
      <c r="B9" s="17">
        <v>207420265</v>
      </c>
      <c r="C9" s="17">
        <v>461345962</v>
      </c>
      <c r="D9" s="21">
        <v>411426053</v>
      </c>
      <c r="E9" s="22">
        <v>265818669</v>
      </c>
      <c r="F9" s="17">
        <v>265824551</v>
      </c>
      <c r="G9" s="23">
        <v>265824551</v>
      </c>
      <c r="H9" s="19">
        <v>283691508</v>
      </c>
      <c r="I9" s="22">
        <v>279115769</v>
      </c>
      <c r="J9" s="17">
        <v>293071515</v>
      </c>
      <c r="K9" s="23">
        <v>310655831</v>
      </c>
    </row>
    <row r="10" spans="1:11" ht="25.5" x14ac:dyDescent="0.2">
      <c r="A10" s="24" t="s">
        <v>103</v>
      </c>
      <c r="B10" s="25">
        <f>SUM(B5:B9)</f>
        <v>3658150631</v>
      </c>
      <c r="C10" s="26">
        <f t="shared" ref="C10:K10" si="0">SUM(C5:C9)</f>
        <v>4030629607</v>
      </c>
      <c r="D10" s="27">
        <f t="shared" si="0"/>
        <v>4169977110</v>
      </c>
      <c r="E10" s="25">
        <f t="shared" si="0"/>
        <v>4945302348</v>
      </c>
      <c r="F10" s="26">
        <f t="shared" si="0"/>
        <v>4935691964</v>
      </c>
      <c r="G10" s="28">
        <f t="shared" si="0"/>
        <v>4935691964</v>
      </c>
      <c r="H10" s="29">
        <f t="shared" si="0"/>
        <v>4411788988</v>
      </c>
      <c r="I10" s="25">
        <f t="shared" si="0"/>
        <v>5302511078</v>
      </c>
      <c r="J10" s="26">
        <f t="shared" si="0"/>
        <v>5734409496</v>
      </c>
      <c r="K10" s="28">
        <f t="shared" si="0"/>
        <v>6198684351</v>
      </c>
    </row>
    <row r="11" spans="1:11" ht="13.5" x14ac:dyDescent="0.25">
      <c r="A11" s="20" t="s">
        <v>22</v>
      </c>
      <c r="B11" s="17">
        <v>973200315</v>
      </c>
      <c r="C11" s="17">
        <v>1026750373</v>
      </c>
      <c r="D11" s="21">
        <v>1072016211</v>
      </c>
      <c r="E11" s="22">
        <v>1258954173</v>
      </c>
      <c r="F11" s="17">
        <v>1153394575</v>
      </c>
      <c r="G11" s="23">
        <v>1153394575</v>
      </c>
      <c r="H11" s="19">
        <v>1060680201</v>
      </c>
      <c r="I11" s="22">
        <v>1341146666</v>
      </c>
      <c r="J11" s="17">
        <v>1406048911</v>
      </c>
      <c r="K11" s="23">
        <v>1495598750</v>
      </c>
    </row>
    <row r="12" spans="1:11" ht="13.5" x14ac:dyDescent="0.25">
      <c r="A12" s="20" t="s">
        <v>23</v>
      </c>
      <c r="B12" s="17">
        <v>38692456</v>
      </c>
      <c r="C12" s="17">
        <v>39349489</v>
      </c>
      <c r="D12" s="21">
        <v>41383620</v>
      </c>
      <c r="E12" s="22">
        <v>43513578</v>
      </c>
      <c r="F12" s="17">
        <v>44895981</v>
      </c>
      <c r="G12" s="23">
        <v>44895981</v>
      </c>
      <c r="H12" s="19">
        <v>43877143</v>
      </c>
      <c r="I12" s="22">
        <v>47455054</v>
      </c>
      <c r="J12" s="17">
        <v>50112534</v>
      </c>
      <c r="K12" s="23">
        <v>52868725</v>
      </c>
    </row>
    <row r="13" spans="1:11" ht="13.5" x14ac:dyDescent="0.25">
      <c r="A13" s="20" t="s">
        <v>24</v>
      </c>
      <c r="B13" s="17">
        <v>961689014</v>
      </c>
      <c r="C13" s="17">
        <v>784229996</v>
      </c>
      <c r="D13" s="21">
        <v>754314910</v>
      </c>
      <c r="E13" s="22">
        <v>272219995</v>
      </c>
      <c r="F13" s="17">
        <v>272219995</v>
      </c>
      <c r="G13" s="23">
        <v>272219995</v>
      </c>
      <c r="H13" s="19">
        <v>1280636256</v>
      </c>
      <c r="I13" s="22">
        <v>386919866</v>
      </c>
      <c r="J13" s="17">
        <v>453359082</v>
      </c>
      <c r="K13" s="23">
        <v>497570724</v>
      </c>
    </row>
    <row r="14" spans="1:11" ht="13.5" x14ac:dyDescent="0.25">
      <c r="A14" s="20" t="s">
        <v>25</v>
      </c>
      <c r="B14" s="17">
        <v>61770412</v>
      </c>
      <c r="C14" s="17">
        <v>59736932</v>
      </c>
      <c r="D14" s="21">
        <v>57837288</v>
      </c>
      <c r="E14" s="22">
        <v>44535419</v>
      </c>
      <c r="F14" s="17">
        <v>40535419</v>
      </c>
      <c r="G14" s="23">
        <v>40535419</v>
      </c>
      <c r="H14" s="19">
        <v>39835654</v>
      </c>
      <c r="I14" s="22">
        <v>42724330</v>
      </c>
      <c r="J14" s="17">
        <v>44903271</v>
      </c>
      <c r="K14" s="23">
        <v>47148438</v>
      </c>
    </row>
    <row r="15" spans="1:11" ht="13.5" x14ac:dyDescent="0.25">
      <c r="A15" s="20" t="s">
        <v>26</v>
      </c>
      <c r="B15" s="17">
        <v>1026606166</v>
      </c>
      <c r="C15" s="17">
        <v>1132232017</v>
      </c>
      <c r="D15" s="21">
        <v>1082467970</v>
      </c>
      <c r="E15" s="22">
        <v>1498613338</v>
      </c>
      <c r="F15" s="17">
        <v>1468228494</v>
      </c>
      <c r="G15" s="23">
        <v>1468228494</v>
      </c>
      <c r="H15" s="19">
        <v>1240103746</v>
      </c>
      <c r="I15" s="22">
        <v>1632179364</v>
      </c>
      <c r="J15" s="17">
        <v>1836362591</v>
      </c>
      <c r="K15" s="23">
        <v>2046030020</v>
      </c>
    </row>
    <row r="16" spans="1:11" ht="13.5" x14ac:dyDescent="0.25">
      <c r="A16" s="20" t="s">
        <v>27</v>
      </c>
      <c r="B16" s="17">
        <v>66558354</v>
      </c>
      <c r="C16" s="17">
        <v>45240000</v>
      </c>
      <c r="D16" s="21">
        <v>9671404</v>
      </c>
      <c r="E16" s="22">
        <v>11621700</v>
      </c>
      <c r="F16" s="17">
        <v>16021700</v>
      </c>
      <c r="G16" s="23">
        <v>16021700</v>
      </c>
      <c r="H16" s="19">
        <v>15479999</v>
      </c>
      <c r="I16" s="22">
        <v>10480000</v>
      </c>
      <c r="J16" s="17">
        <v>10480000</v>
      </c>
      <c r="K16" s="23">
        <v>10480000</v>
      </c>
    </row>
    <row r="17" spans="1:11" ht="13.5" x14ac:dyDescent="0.25">
      <c r="A17" s="20" t="s">
        <v>28</v>
      </c>
      <c r="B17" s="17">
        <v>1256226062</v>
      </c>
      <c r="C17" s="17">
        <v>1914296306</v>
      </c>
      <c r="D17" s="21">
        <v>2091723199</v>
      </c>
      <c r="E17" s="22">
        <v>1420575514</v>
      </c>
      <c r="F17" s="17">
        <v>1588051917</v>
      </c>
      <c r="G17" s="23">
        <v>1588051917</v>
      </c>
      <c r="H17" s="19">
        <v>1591896284</v>
      </c>
      <c r="I17" s="22">
        <v>1679307675</v>
      </c>
      <c r="J17" s="17">
        <v>1767817071</v>
      </c>
      <c r="K17" s="23">
        <v>1857277095</v>
      </c>
    </row>
    <row r="18" spans="1:11" ht="13.5" x14ac:dyDescent="0.25">
      <c r="A18" s="30" t="s">
        <v>29</v>
      </c>
      <c r="B18" s="31">
        <f>SUM(B11:B17)</f>
        <v>4384742779</v>
      </c>
      <c r="C18" s="32">
        <f t="shared" ref="C18:K18" si="1">SUM(C11:C17)</f>
        <v>5001835113</v>
      </c>
      <c r="D18" s="33">
        <f t="shared" si="1"/>
        <v>5109414602</v>
      </c>
      <c r="E18" s="31">
        <f t="shared" si="1"/>
        <v>4550033717</v>
      </c>
      <c r="F18" s="32">
        <f t="shared" si="1"/>
        <v>4583348081</v>
      </c>
      <c r="G18" s="34">
        <f t="shared" si="1"/>
        <v>4583348081</v>
      </c>
      <c r="H18" s="35">
        <f t="shared" si="1"/>
        <v>5272509283</v>
      </c>
      <c r="I18" s="31">
        <f t="shared" si="1"/>
        <v>5140212955</v>
      </c>
      <c r="J18" s="32">
        <f t="shared" si="1"/>
        <v>5569083460</v>
      </c>
      <c r="K18" s="34">
        <f t="shared" si="1"/>
        <v>6006973752</v>
      </c>
    </row>
    <row r="19" spans="1:11" ht="13.5" x14ac:dyDescent="0.25">
      <c r="A19" s="30" t="s">
        <v>30</v>
      </c>
      <c r="B19" s="36">
        <f>+B10-B18</f>
        <v>-726592148</v>
      </c>
      <c r="C19" s="37">
        <f t="shared" ref="C19:K19" si="2">+C10-C18</f>
        <v>-971205506</v>
      </c>
      <c r="D19" s="38">
        <f t="shared" si="2"/>
        <v>-939437492</v>
      </c>
      <c r="E19" s="36">
        <f t="shared" si="2"/>
        <v>395268631</v>
      </c>
      <c r="F19" s="37">
        <f t="shared" si="2"/>
        <v>352343883</v>
      </c>
      <c r="G19" s="39">
        <f t="shared" si="2"/>
        <v>352343883</v>
      </c>
      <c r="H19" s="40">
        <f t="shared" si="2"/>
        <v>-860720295</v>
      </c>
      <c r="I19" s="36">
        <f t="shared" si="2"/>
        <v>162298123</v>
      </c>
      <c r="J19" s="37">
        <f t="shared" si="2"/>
        <v>165326036</v>
      </c>
      <c r="K19" s="39">
        <f t="shared" si="2"/>
        <v>191710599</v>
      </c>
    </row>
    <row r="20" spans="1:11" ht="25.5" x14ac:dyDescent="0.2">
      <c r="A20" s="41" t="s">
        <v>31</v>
      </c>
      <c r="B20" s="42">
        <v>764992915</v>
      </c>
      <c r="C20" s="43">
        <v>655398170</v>
      </c>
      <c r="D20" s="44">
        <v>612012650</v>
      </c>
      <c r="E20" s="42">
        <v>705104517</v>
      </c>
      <c r="F20" s="43">
        <v>679678461</v>
      </c>
      <c r="G20" s="45">
        <v>679678461</v>
      </c>
      <c r="H20" s="46">
        <v>758876173</v>
      </c>
      <c r="I20" s="42">
        <v>708358003</v>
      </c>
      <c r="J20" s="43">
        <v>644576361</v>
      </c>
      <c r="K20" s="45">
        <v>799694290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576297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38400767</v>
      </c>
      <c r="C22" s="55">
        <f t="shared" ref="C22:K22" si="3">SUM(C19:C21)</f>
        <v>-315807336</v>
      </c>
      <c r="D22" s="56">
        <f t="shared" si="3"/>
        <v>-326848545</v>
      </c>
      <c r="E22" s="54">
        <f t="shared" si="3"/>
        <v>1100373148</v>
      </c>
      <c r="F22" s="55">
        <f t="shared" si="3"/>
        <v>1032022344</v>
      </c>
      <c r="G22" s="57">
        <f t="shared" si="3"/>
        <v>1032022344</v>
      </c>
      <c r="H22" s="58">
        <f t="shared" si="3"/>
        <v>-101844122</v>
      </c>
      <c r="I22" s="54">
        <f t="shared" si="3"/>
        <v>870656126</v>
      </c>
      <c r="J22" s="55">
        <f t="shared" si="3"/>
        <v>809902397</v>
      </c>
      <c r="K22" s="57">
        <f t="shared" si="3"/>
        <v>991404889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38400767</v>
      </c>
      <c r="C24" s="37">
        <f t="shared" ref="C24:K24" si="4">SUM(C22:C23)</f>
        <v>-315807336</v>
      </c>
      <c r="D24" s="38">
        <f t="shared" si="4"/>
        <v>-326848545</v>
      </c>
      <c r="E24" s="36">
        <f t="shared" si="4"/>
        <v>1100373148</v>
      </c>
      <c r="F24" s="37">
        <f t="shared" si="4"/>
        <v>1032022344</v>
      </c>
      <c r="G24" s="39">
        <f t="shared" si="4"/>
        <v>1032022344</v>
      </c>
      <c r="H24" s="40">
        <f t="shared" si="4"/>
        <v>-101844122</v>
      </c>
      <c r="I24" s="36">
        <f t="shared" si="4"/>
        <v>870656126</v>
      </c>
      <c r="J24" s="37">
        <f t="shared" si="4"/>
        <v>809902397</v>
      </c>
      <c r="K24" s="39">
        <f t="shared" si="4"/>
        <v>991404889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840161374</v>
      </c>
      <c r="C27" s="66">
        <v>685491435</v>
      </c>
      <c r="D27" s="67">
        <v>640044415</v>
      </c>
      <c r="E27" s="68">
        <v>797238842</v>
      </c>
      <c r="F27" s="66">
        <v>866334700</v>
      </c>
      <c r="G27" s="69">
        <v>866334700</v>
      </c>
      <c r="H27" s="70">
        <v>875945353</v>
      </c>
      <c r="I27" s="68">
        <v>820141736</v>
      </c>
      <c r="J27" s="66">
        <v>705189920</v>
      </c>
      <c r="K27" s="69">
        <v>850304695</v>
      </c>
    </row>
    <row r="28" spans="1:11" ht="13.5" x14ac:dyDescent="0.25">
      <c r="A28" s="71" t="s">
        <v>36</v>
      </c>
      <c r="B28" s="17">
        <v>693246389</v>
      </c>
      <c r="C28" s="17">
        <v>519740961</v>
      </c>
      <c r="D28" s="21">
        <v>532184749</v>
      </c>
      <c r="E28" s="22">
        <v>613134360</v>
      </c>
      <c r="F28" s="17">
        <v>591085755</v>
      </c>
      <c r="G28" s="23">
        <v>591085755</v>
      </c>
      <c r="H28" s="19">
        <v>0</v>
      </c>
      <c r="I28" s="22">
        <v>615963474</v>
      </c>
      <c r="J28" s="17">
        <v>560501172</v>
      </c>
      <c r="K28" s="23">
        <v>695386340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-884972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143097542</v>
      </c>
      <c r="C31" s="17">
        <v>165299418</v>
      </c>
      <c r="D31" s="21">
        <v>103832991</v>
      </c>
      <c r="E31" s="22">
        <v>184104482</v>
      </c>
      <c r="F31" s="17">
        <v>275248945</v>
      </c>
      <c r="G31" s="23">
        <v>275248945</v>
      </c>
      <c r="H31" s="19">
        <v>0</v>
      </c>
      <c r="I31" s="22">
        <v>204178262</v>
      </c>
      <c r="J31" s="17">
        <v>144688748</v>
      </c>
      <c r="K31" s="23">
        <v>154918355</v>
      </c>
    </row>
    <row r="32" spans="1:11" ht="13.5" x14ac:dyDescent="0.25">
      <c r="A32" s="30" t="s">
        <v>39</v>
      </c>
      <c r="B32" s="66">
        <f>SUM(B28:B31)</f>
        <v>835458959</v>
      </c>
      <c r="C32" s="66">
        <f t="shared" ref="C32:K32" si="5">SUM(C28:C31)</f>
        <v>685040379</v>
      </c>
      <c r="D32" s="67">
        <f t="shared" si="5"/>
        <v>636017740</v>
      </c>
      <c r="E32" s="68">
        <f t="shared" si="5"/>
        <v>797238842</v>
      </c>
      <c r="F32" s="66">
        <f t="shared" si="5"/>
        <v>866334700</v>
      </c>
      <c r="G32" s="69">
        <f t="shared" si="5"/>
        <v>866334700</v>
      </c>
      <c r="H32" s="70">
        <f t="shared" si="5"/>
        <v>0</v>
      </c>
      <c r="I32" s="68">
        <f t="shared" si="5"/>
        <v>820141736</v>
      </c>
      <c r="J32" s="66">
        <f t="shared" si="5"/>
        <v>705189920</v>
      </c>
      <c r="K32" s="69">
        <f t="shared" si="5"/>
        <v>850304695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1537643249</v>
      </c>
      <c r="C35" s="17">
        <v>1576111342</v>
      </c>
      <c r="D35" s="21">
        <v>1498404600</v>
      </c>
      <c r="E35" s="22">
        <v>1852688784</v>
      </c>
      <c r="F35" s="17">
        <v>2251901197</v>
      </c>
      <c r="G35" s="23">
        <v>2251901197</v>
      </c>
      <c r="H35" s="19">
        <v>1701458199</v>
      </c>
      <c r="I35" s="22">
        <v>2014658312</v>
      </c>
      <c r="J35" s="17">
        <v>2737594625</v>
      </c>
      <c r="K35" s="23">
        <v>3353229137</v>
      </c>
    </row>
    <row r="36" spans="1:11" ht="13.5" x14ac:dyDescent="0.25">
      <c r="A36" s="20" t="s">
        <v>42</v>
      </c>
      <c r="B36" s="17">
        <v>17201480469</v>
      </c>
      <c r="C36" s="17">
        <v>13823637696</v>
      </c>
      <c r="D36" s="21">
        <v>15754747064</v>
      </c>
      <c r="E36" s="22">
        <v>14532389855</v>
      </c>
      <c r="F36" s="17">
        <v>16348861761</v>
      </c>
      <c r="G36" s="23">
        <v>16348861761</v>
      </c>
      <c r="H36" s="19">
        <v>15547528207</v>
      </c>
      <c r="I36" s="22">
        <v>16187968926</v>
      </c>
      <c r="J36" s="17">
        <v>16434512901</v>
      </c>
      <c r="K36" s="23">
        <v>16860350021</v>
      </c>
    </row>
    <row r="37" spans="1:11" ht="13.5" x14ac:dyDescent="0.25">
      <c r="A37" s="20" t="s">
        <v>43</v>
      </c>
      <c r="B37" s="17">
        <v>1145449337</v>
      </c>
      <c r="C37" s="17">
        <v>1216851475</v>
      </c>
      <c r="D37" s="21">
        <v>875753289</v>
      </c>
      <c r="E37" s="22">
        <v>1660458268</v>
      </c>
      <c r="F37" s="17">
        <v>1299357912</v>
      </c>
      <c r="G37" s="23">
        <v>1299357912</v>
      </c>
      <c r="H37" s="19">
        <v>920222255</v>
      </c>
      <c r="I37" s="22">
        <v>1414425307</v>
      </c>
      <c r="J37" s="17">
        <v>1854060609</v>
      </c>
      <c r="K37" s="23">
        <v>2427256950</v>
      </c>
    </row>
    <row r="38" spans="1:11" ht="13.5" x14ac:dyDescent="0.25">
      <c r="A38" s="20" t="s">
        <v>44</v>
      </c>
      <c r="B38" s="17">
        <v>971217676</v>
      </c>
      <c r="C38" s="17">
        <v>916061646</v>
      </c>
      <c r="D38" s="21">
        <v>866679447</v>
      </c>
      <c r="E38" s="22">
        <v>757232477</v>
      </c>
      <c r="F38" s="17">
        <v>758663837</v>
      </c>
      <c r="G38" s="23">
        <v>758663837</v>
      </c>
      <c r="H38" s="19">
        <v>744308837</v>
      </c>
      <c r="I38" s="22">
        <v>727424377</v>
      </c>
      <c r="J38" s="17">
        <v>698557948</v>
      </c>
      <c r="K38" s="23">
        <v>667381977</v>
      </c>
    </row>
    <row r="39" spans="1:11" ht="13.5" x14ac:dyDescent="0.25">
      <c r="A39" s="20" t="s">
        <v>45</v>
      </c>
      <c r="B39" s="17">
        <v>16627983803</v>
      </c>
      <c r="C39" s="17">
        <v>13360488266</v>
      </c>
      <c r="D39" s="21">
        <v>15510718892</v>
      </c>
      <c r="E39" s="22">
        <v>13967388026</v>
      </c>
      <c r="F39" s="17">
        <v>16542741352</v>
      </c>
      <c r="G39" s="23">
        <v>16542741352</v>
      </c>
      <c r="H39" s="19">
        <v>15584455300</v>
      </c>
      <c r="I39" s="22">
        <v>16060777596</v>
      </c>
      <c r="J39" s="17">
        <v>16619489064</v>
      </c>
      <c r="K39" s="23">
        <v>17118940299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3973179226</v>
      </c>
      <c r="C42" s="17">
        <v>2018931489</v>
      </c>
      <c r="D42" s="21">
        <v>3349875573</v>
      </c>
      <c r="E42" s="22">
        <v>959258426</v>
      </c>
      <c r="F42" s="17">
        <v>1040133800</v>
      </c>
      <c r="G42" s="23">
        <v>1040133800</v>
      </c>
      <c r="H42" s="19">
        <v>1460556276</v>
      </c>
      <c r="I42" s="22">
        <v>827050471</v>
      </c>
      <c r="J42" s="17">
        <v>764807114</v>
      </c>
      <c r="K42" s="23">
        <v>943100501</v>
      </c>
    </row>
    <row r="43" spans="1:11" ht="13.5" x14ac:dyDescent="0.25">
      <c r="A43" s="20" t="s">
        <v>48</v>
      </c>
      <c r="B43" s="17">
        <v>-733869448</v>
      </c>
      <c r="C43" s="17">
        <v>-831502556</v>
      </c>
      <c r="D43" s="21">
        <v>-743683498</v>
      </c>
      <c r="E43" s="22">
        <v>-870983418</v>
      </c>
      <c r="F43" s="17">
        <v>-946465492</v>
      </c>
      <c r="G43" s="23">
        <v>-946465492</v>
      </c>
      <c r="H43" s="19">
        <v>-910977482</v>
      </c>
      <c r="I43" s="22">
        <v>-779129993</v>
      </c>
      <c r="J43" s="17">
        <v>-669925534</v>
      </c>
      <c r="K43" s="23">
        <v>-807784277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2477024869</v>
      </c>
      <c r="C45" s="66">
        <v>1488582921</v>
      </c>
      <c r="D45" s="67">
        <v>2838862082</v>
      </c>
      <c r="E45" s="68">
        <v>320945016</v>
      </c>
      <c r="F45" s="66">
        <v>278039708</v>
      </c>
      <c r="G45" s="69">
        <v>278039708</v>
      </c>
      <c r="H45" s="70">
        <v>918321557</v>
      </c>
      <c r="I45" s="68">
        <v>232291878</v>
      </c>
      <c r="J45" s="66">
        <v>291938029</v>
      </c>
      <c r="K45" s="69">
        <v>351705839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301154786</v>
      </c>
      <c r="C48" s="17">
        <v>232670010</v>
      </c>
      <c r="D48" s="21">
        <v>184371404</v>
      </c>
      <c r="E48" s="22">
        <v>295856621</v>
      </c>
      <c r="F48" s="17">
        <v>252951302</v>
      </c>
      <c r="G48" s="23">
        <v>252951302</v>
      </c>
      <c r="H48" s="19">
        <v>343278468</v>
      </c>
      <c r="I48" s="22">
        <v>203646477</v>
      </c>
      <c r="J48" s="17">
        <v>258712353</v>
      </c>
      <c r="K48" s="23">
        <v>311397181</v>
      </c>
    </row>
    <row r="49" spans="1:11" ht="13.5" x14ac:dyDescent="0.25">
      <c r="A49" s="20" t="s">
        <v>53</v>
      </c>
      <c r="B49" s="17">
        <f>+B75</f>
        <v>-193311360.00121248</v>
      </c>
      <c r="C49" s="17">
        <f t="shared" ref="C49:K49" si="6">+C75</f>
        <v>-97967529.454792023</v>
      </c>
      <c r="D49" s="21">
        <f t="shared" si="6"/>
        <v>-1482782377.9994445</v>
      </c>
      <c r="E49" s="22">
        <f t="shared" si="6"/>
        <v>215021275.39911735</v>
      </c>
      <c r="F49" s="17">
        <f t="shared" si="6"/>
        <v>-624941162.49121094</v>
      </c>
      <c r="G49" s="23">
        <f t="shared" si="6"/>
        <v>-624941162.49121094</v>
      </c>
      <c r="H49" s="19">
        <f t="shared" si="6"/>
        <v>-456439286.18204403</v>
      </c>
      <c r="I49" s="22">
        <f t="shared" si="6"/>
        <v>-128924649.58810353</v>
      </c>
      <c r="J49" s="17">
        <f t="shared" si="6"/>
        <v>-312886673.43043709</v>
      </c>
      <c r="K49" s="23">
        <f t="shared" si="6"/>
        <v>-279943336.56624269</v>
      </c>
    </row>
    <row r="50" spans="1:11" ht="13.5" x14ac:dyDescent="0.25">
      <c r="A50" s="30" t="s">
        <v>54</v>
      </c>
      <c r="B50" s="66">
        <f>+B48-B49</f>
        <v>494466146.00121248</v>
      </c>
      <c r="C50" s="66">
        <f t="shared" ref="C50:K50" si="7">+C48-C49</f>
        <v>330637539.45479202</v>
      </c>
      <c r="D50" s="67">
        <f t="shared" si="7"/>
        <v>1667153781.9994445</v>
      </c>
      <c r="E50" s="68">
        <f t="shared" si="7"/>
        <v>80835345.600882649</v>
      </c>
      <c r="F50" s="66">
        <f t="shared" si="7"/>
        <v>877892464.49121094</v>
      </c>
      <c r="G50" s="69">
        <f t="shared" si="7"/>
        <v>877892464.49121094</v>
      </c>
      <c r="H50" s="70">
        <f t="shared" si="7"/>
        <v>799717754.18204403</v>
      </c>
      <c r="I50" s="68">
        <f t="shared" si="7"/>
        <v>332571126.58810353</v>
      </c>
      <c r="J50" s="66">
        <f t="shared" si="7"/>
        <v>571599026.43043709</v>
      </c>
      <c r="K50" s="69">
        <f t="shared" si="7"/>
        <v>591340517.56624269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15212333328</v>
      </c>
      <c r="C53" s="17">
        <v>11764021923</v>
      </c>
      <c r="D53" s="21">
        <v>13424533273</v>
      </c>
      <c r="E53" s="22">
        <v>11699401866</v>
      </c>
      <c r="F53" s="17">
        <v>13246122040</v>
      </c>
      <c r="G53" s="23">
        <v>13246122040</v>
      </c>
      <c r="H53" s="19">
        <v>12400829937</v>
      </c>
      <c r="I53" s="22">
        <v>13154561156</v>
      </c>
      <c r="J53" s="17">
        <v>12777371476</v>
      </c>
      <c r="K53" s="23">
        <v>12460238279</v>
      </c>
    </row>
    <row r="54" spans="1:11" ht="13.5" x14ac:dyDescent="0.25">
      <c r="A54" s="20" t="s">
        <v>57</v>
      </c>
      <c r="B54" s="17">
        <v>951891728</v>
      </c>
      <c r="C54" s="17">
        <v>765702056</v>
      </c>
      <c r="D54" s="21">
        <v>723166108</v>
      </c>
      <c r="E54" s="22">
        <v>272219995</v>
      </c>
      <c r="F54" s="17">
        <v>272219995</v>
      </c>
      <c r="G54" s="23">
        <v>272219995</v>
      </c>
      <c r="H54" s="19">
        <v>1280636256</v>
      </c>
      <c r="I54" s="22">
        <v>386919866</v>
      </c>
      <c r="J54" s="17">
        <v>453359082</v>
      </c>
      <c r="K54" s="23">
        <v>497570724</v>
      </c>
    </row>
    <row r="55" spans="1:11" ht="13.5" x14ac:dyDescent="0.25">
      <c r="A55" s="20" t="s">
        <v>58</v>
      </c>
      <c r="B55" s="17">
        <v>251937518</v>
      </c>
      <c r="C55" s="17">
        <v>259055922</v>
      </c>
      <c r="D55" s="21">
        <v>146151552</v>
      </c>
      <c r="E55" s="22">
        <v>129235992</v>
      </c>
      <c r="F55" s="17">
        <v>145128658</v>
      </c>
      <c r="G55" s="23">
        <v>145128658</v>
      </c>
      <c r="H55" s="19">
        <v>147027875</v>
      </c>
      <c r="I55" s="22">
        <v>174110252</v>
      </c>
      <c r="J55" s="17">
        <v>140170154</v>
      </c>
      <c r="K55" s="23">
        <v>146906311</v>
      </c>
    </row>
    <row r="56" spans="1:11" ht="13.5" x14ac:dyDescent="0.25">
      <c r="A56" s="20" t="s">
        <v>59</v>
      </c>
      <c r="B56" s="17">
        <v>693762411</v>
      </c>
      <c r="C56" s="17">
        <v>883598424</v>
      </c>
      <c r="D56" s="21">
        <v>743402093</v>
      </c>
      <c r="E56" s="22">
        <v>692065793</v>
      </c>
      <c r="F56" s="17">
        <v>742446058</v>
      </c>
      <c r="G56" s="23">
        <v>742446058</v>
      </c>
      <c r="H56" s="19">
        <v>732471555</v>
      </c>
      <c r="I56" s="22">
        <v>788840789</v>
      </c>
      <c r="J56" s="17">
        <v>848909966</v>
      </c>
      <c r="K56" s="23">
        <v>891952710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-26603045</v>
      </c>
      <c r="E59" s="22">
        <v>121757288</v>
      </c>
      <c r="F59" s="17">
        <v>121745736</v>
      </c>
      <c r="G59" s="23">
        <v>121745736</v>
      </c>
      <c r="H59" s="19">
        <v>3480044</v>
      </c>
      <c r="I59" s="22">
        <v>131408648</v>
      </c>
      <c r="J59" s="17">
        <v>143635100</v>
      </c>
      <c r="K59" s="23">
        <v>157540775</v>
      </c>
    </row>
    <row r="60" spans="1:11" ht="13.5" x14ac:dyDescent="0.25">
      <c r="A60" s="20" t="s">
        <v>62</v>
      </c>
      <c r="B60" s="17">
        <v>-25272602</v>
      </c>
      <c r="C60" s="17">
        <v>-6776964</v>
      </c>
      <c r="D60" s="21">
        <v>-34202055</v>
      </c>
      <c r="E60" s="22">
        <v>143062472</v>
      </c>
      <c r="F60" s="17">
        <v>143074035</v>
      </c>
      <c r="G60" s="23">
        <v>143074035</v>
      </c>
      <c r="H60" s="19">
        <v>100009758</v>
      </c>
      <c r="I60" s="22">
        <v>150291754</v>
      </c>
      <c r="J60" s="17">
        <v>159910835</v>
      </c>
      <c r="K60" s="23">
        <v>171547818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27379</v>
      </c>
      <c r="C62" s="86">
        <v>24728</v>
      </c>
      <c r="D62" s="87">
        <v>24728</v>
      </c>
      <c r="E62" s="85">
        <v>23525</v>
      </c>
      <c r="F62" s="86">
        <v>23525</v>
      </c>
      <c r="G62" s="87">
        <v>23525</v>
      </c>
      <c r="H62" s="88">
        <v>23525</v>
      </c>
      <c r="I62" s="85">
        <v>22394</v>
      </c>
      <c r="J62" s="86">
        <v>21331</v>
      </c>
      <c r="K62" s="87">
        <v>20329</v>
      </c>
    </row>
    <row r="63" spans="1:11" ht="13.5" x14ac:dyDescent="0.25">
      <c r="A63" s="84" t="s">
        <v>65</v>
      </c>
      <c r="B63" s="85">
        <v>1264</v>
      </c>
      <c r="C63" s="86">
        <v>1047</v>
      </c>
      <c r="D63" s="87">
        <v>1047</v>
      </c>
      <c r="E63" s="85">
        <v>995</v>
      </c>
      <c r="F63" s="86">
        <v>995</v>
      </c>
      <c r="G63" s="87">
        <v>995</v>
      </c>
      <c r="H63" s="88">
        <v>995</v>
      </c>
      <c r="I63" s="85">
        <v>975</v>
      </c>
      <c r="J63" s="86">
        <v>985</v>
      </c>
      <c r="K63" s="87">
        <v>1022</v>
      </c>
    </row>
    <row r="64" spans="1:11" ht="13.5" x14ac:dyDescent="0.25">
      <c r="A64" s="84" t="s">
        <v>66</v>
      </c>
      <c r="B64" s="85">
        <v>23665</v>
      </c>
      <c r="C64" s="86">
        <v>20775</v>
      </c>
      <c r="D64" s="87">
        <v>20775</v>
      </c>
      <c r="E64" s="85">
        <v>19470</v>
      </c>
      <c r="F64" s="86">
        <v>19470</v>
      </c>
      <c r="G64" s="87">
        <v>19470</v>
      </c>
      <c r="H64" s="88">
        <v>19470</v>
      </c>
      <c r="I64" s="85">
        <v>18249</v>
      </c>
      <c r="J64" s="86">
        <v>17107</v>
      </c>
      <c r="K64" s="87">
        <v>16038</v>
      </c>
    </row>
    <row r="65" spans="1:11" ht="13.5" x14ac:dyDescent="0.25">
      <c r="A65" s="84" t="s">
        <v>67</v>
      </c>
      <c r="B65" s="85">
        <v>146327</v>
      </c>
      <c r="C65" s="86">
        <v>148448</v>
      </c>
      <c r="D65" s="87">
        <v>148448</v>
      </c>
      <c r="E65" s="85">
        <v>149951</v>
      </c>
      <c r="F65" s="86">
        <v>149951</v>
      </c>
      <c r="G65" s="87">
        <v>149951</v>
      </c>
      <c r="H65" s="88">
        <v>149951</v>
      </c>
      <c r="I65" s="85">
        <v>151800</v>
      </c>
      <c r="J65" s="86">
        <v>154040</v>
      </c>
      <c r="K65" s="87">
        <v>156718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1.0196500795532635</v>
      </c>
      <c r="C70" s="5">
        <f t="shared" ref="C70:K70" si="8">IF(ISERROR(C71/C72),0,(C71/C72))</f>
        <v>1.0372546822090638</v>
      </c>
      <c r="D70" s="5">
        <f t="shared" si="8"/>
        <v>2.0328146811722232</v>
      </c>
      <c r="E70" s="5">
        <f t="shared" si="8"/>
        <v>1.0293673485959902</v>
      </c>
      <c r="F70" s="5">
        <f t="shared" si="8"/>
        <v>1.0352456891833948</v>
      </c>
      <c r="G70" s="5">
        <f t="shared" si="8"/>
        <v>1.0352456891833948</v>
      </c>
      <c r="H70" s="5">
        <f t="shared" si="8"/>
        <v>1.1849385380049964</v>
      </c>
      <c r="I70" s="5">
        <f t="shared" si="8"/>
        <v>0.90693702054001746</v>
      </c>
      <c r="J70" s="5">
        <f t="shared" si="8"/>
        <v>0.89992560487558004</v>
      </c>
      <c r="K70" s="5">
        <f t="shared" si="8"/>
        <v>0.90071686124901185</v>
      </c>
    </row>
    <row r="71" spans="1:11" hidden="1" x14ac:dyDescent="0.2">
      <c r="A71" s="1" t="s">
        <v>108</v>
      </c>
      <c r="B71" s="2">
        <f>+B83</f>
        <v>2178347845</v>
      </c>
      <c r="C71" s="2">
        <f t="shared" ref="C71:K71" si="9">+C83</f>
        <v>2526893570</v>
      </c>
      <c r="D71" s="2">
        <f t="shared" si="9"/>
        <v>5008607308</v>
      </c>
      <c r="E71" s="2">
        <f t="shared" si="9"/>
        <v>3319223388</v>
      </c>
      <c r="F71" s="2">
        <f t="shared" si="9"/>
        <v>3338184332</v>
      </c>
      <c r="G71" s="2">
        <f t="shared" si="9"/>
        <v>3338184332</v>
      </c>
      <c r="H71" s="2">
        <f t="shared" si="9"/>
        <v>3155597214</v>
      </c>
      <c r="I71" s="2">
        <f t="shared" si="9"/>
        <v>3140775782</v>
      </c>
      <c r="J71" s="2">
        <f t="shared" si="9"/>
        <v>3426625977</v>
      </c>
      <c r="K71" s="2">
        <f t="shared" si="9"/>
        <v>3785952917</v>
      </c>
    </row>
    <row r="72" spans="1:11" hidden="1" x14ac:dyDescent="0.2">
      <c r="A72" s="1" t="s">
        <v>109</v>
      </c>
      <c r="B72" s="2">
        <f>+B77</f>
        <v>2136368043</v>
      </c>
      <c r="C72" s="2">
        <f t="shared" ref="C72:K72" si="10">+C77</f>
        <v>2436136094</v>
      </c>
      <c r="D72" s="2">
        <f t="shared" si="10"/>
        <v>2463877969</v>
      </c>
      <c r="E72" s="2">
        <f t="shared" si="10"/>
        <v>3224527563</v>
      </c>
      <c r="F72" s="2">
        <f t="shared" si="10"/>
        <v>3224533429</v>
      </c>
      <c r="G72" s="2">
        <f t="shared" si="10"/>
        <v>3224533429</v>
      </c>
      <c r="H72" s="2">
        <f t="shared" si="10"/>
        <v>2663089361</v>
      </c>
      <c r="I72" s="2">
        <f t="shared" si="10"/>
        <v>3463058306</v>
      </c>
      <c r="J72" s="2">
        <f t="shared" si="10"/>
        <v>3807676944</v>
      </c>
      <c r="K72" s="2">
        <f t="shared" si="10"/>
        <v>4203266398</v>
      </c>
    </row>
    <row r="73" spans="1:11" hidden="1" x14ac:dyDescent="0.2">
      <c r="A73" s="1" t="s">
        <v>110</v>
      </c>
      <c r="B73" s="2">
        <f>+B74</f>
        <v>171500595.66666675</v>
      </c>
      <c r="C73" s="2">
        <f t="shared" ref="C73:K73" si="11">+(C78+C80+C81+C82)-(B78+B80+B81+B82)</f>
        <v>185985034</v>
      </c>
      <c r="D73" s="2">
        <f t="shared" si="11"/>
        <v>-32198825</v>
      </c>
      <c r="E73" s="2">
        <f t="shared" si="11"/>
        <v>-163476054</v>
      </c>
      <c r="F73" s="2">
        <f>+(F78+F80+F81+F82)-(D78+D80+D81+D82)</f>
        <v>259797004</v>
      </c>
      <c r="G73" s="2">
        <f>+(G78+G80+G81+G82)-(D78+D80+D81+D82)</f>
        <v>259797004</v>
      </c>
      <c r="H73" s="2">
        <f>+(H78+H80+H81+H82)-(D78+D80+D81+D82)</f>
        <v>-16787060</v>
      </c>
      <c r="I73" s="2">
        <f>+(I78+I80+I81+I82)-(E78+E80+E81+E82)</f>
        <v>140301883</v>
      </c>
      <c r="J73" s="2">
        <f t="shared" si="11"/>
        <v>204352093</v>
      </c>
      <c r="K73" s="2">
        <f t="shared" si="11"/>
        <v>44425160</v>
      </c>
    </row>
    <row r="74" spans="1:11" hidden="1" x14ac:dyDescent="0.2">
      <c r="A74" s="1" t="s">
        <v>111</v>
      </c>
      <c r="B74" s="2">
        <f>+TREND(C74:E74)</f>
        <v>171500595.66666675</v>
      </c>
      <c r="C74" s="2">
        <f>+C73</f>
        <v>185985034</v>
      </c>
      <c r="D74" s="2">
        <f t="shared" ref="D74:K74" si="12">+D73</f>
        <v>-32198825</v>
      </c>
      <c r="E74" s="2">
        <f t="shared" si="12"/>
        <v>-163476054</v>
      </c>
      <c r="F74" s="2">
        <f t="shared" si="12"/>
        <v>259797004</v>
      </c>
      <c r="G74" s="2">
        <f t="shared" si="12"/>
        <v>259797004</v>
      </c>
      <c r="H74" s="2">
        <f t="shared" si="12"/>
        <v>-16787060</v>
      </c>
      <c r="I74" s="2">
        <f t="shared" si="12"/>
        <v>140301883</v>
      </c>
      <c r="J74" s="2">
        <f t="shared" si="12"/>
        <v>204352093</v>
      </c>
      <c r="K74" s="2">
        <f t="shared" si="12"/>
        <v>44425160</v>
      </c>
    </row>
    <row r="75" spans="1:11" hidden="1" x14ac:dyDescent="0.2">
      <c r="A75" s="1" t="s">
        <v>112</v>
      </c>
      <c r="B75" s="2">
        <f>+B84-(((B80+B81+B82+B78)*B70)-B79)</f>
        <v>-193311360.00121248</v>
      </c>
      <c r="C75" s="2">
        <f t="shared" ref="C75:K75" si="13">+C84-(((C80+C81+C82+C78)*C70)-C79)</f>
        <v>-97967529.454792023</v>
      </c>
      <c r="D75" s="2">
        <f t="shared" si="13"/>
        <v>-1482782377.9994445</v>
      </c>
      <c r="E75" s="2">
        <f t="shared" si="13"/>
        <v>215021275.39911735</v>
      </c>
      <c r="F75" s="2">
        <f t="shared" si="13"/>
        <v>-624941162.49121094</v>
      </c>
      <c r="G75" s="2">
        <f t="shared" si="13"/>
        <v>-624941162.49121094</v>
      </c>
      <c r="H75" s="2">
        <f t="shared" si="13"/>
        <v>-456439286.18204403</v>
      </c>
      <c r="I75" s="2">
        <f t="shared" si="13"/>
        <v>-128924649.58810353</v>
      </c>
      <c r="J75" s="2">
        <f t="shared" si="13"/>
        <v>-312886673.43043709</v>
      </c>
      <c r="K75" s="2">
        <f t="shared" si="13"/>
        <v>-279943336.56624269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2136368043</v>
      </c>
      <c r="C77" s="3">
        <v>2436136094</v>
      </c>
      <c r="D77" s="3">
        <v>2463877969</v>
      </c>
      <c r="E77" s="3">
        <v>3224527563</v>
      </c>
      <c r="F77" s="3">
        <v>3224533429</v>
      </c>
      <c r="G77" s="3">
        <v>3224533429</v>
      </c>
      <c r="H77" s="3">
        <v>2663089361</v>
      </c>
      <c r="I77" s="3">
        <v>3463058306</v>
      </c>
      <c r="J77" s="3">
        <v>3807676944</v>
      </c>
      <c r="K77" s="3">
        <v>4203266398</v>
      </c>
    </row>
    <row r="78" spans="1:11" hidden="1" x14ac:dyDescent="0.2">
      <c r="A78" s="1" t="s">
        <v>69</v>
      </c>
      <c r="B78" s="3">
        <v>144352</v>
      </c>
      <c r="C78" s="3">
        <v>0</v>
      </c>
      <c r="D78" s="3">
        <v>0</v>
      </c>
      <c r="E78" s="3">
        <v>144352</v>
      </c>
      <c r="F78" s="3">
        <v>0</v>
      </c>
      <c r="G78" s="3">
        <v>0</v>
      </c>
      <c r="H78" s="3">
        <v>144352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831368594</v>
      </c>
      <c r="C79" s="3">
        <v>829089438</v>
      </c>
      <c r="D79" s="3">
        <v>613335895</v>
      </c>
      <c r="E79" s="3">
        <v>857612141</v>
      </c>
      <c r="F79" s="3">
        <v>584761005</v>
      </c>
      <c r="G79" s="3">
        <v>584761005</v>
      </c>
      <c r="H79" s="3">
        <v>560129353</v>
      </c>
      <c r="I79" s="3">
        <v>661180310</v>
      </c>
      <c r="J79" s="3">
        <v>649661815</v>
      </c>
      <c r="K79" s="3">
        <v>718616308</v>
      </c>
    </row>
    <row r="80" spans="1:11" hidden="1" x14ac:dyDescent="0.2">
      <c r="A80" s="1" t="s">
        <v>71</v>
      </c>
      <c r="B80" s="3">
        <v>663477910</v>
      </c>
      <c r="C80" s="3">
        <v>783996538</v>
      </c>
      <c r="D80" s="3">
        <v>700846431</v>
      </c>
      <c r="E80" s="3">
        <v>817952071</v>
      </c>
      <c r="F80" s="3">
        <v>987897684</v>
      </c>
      <c r="G80" s="3">
        <v>987897684</v>
      </c>
      <c r="H80" s="3">
        <v>741747149</v>
      </c>
      <c r="I80" s="3">
        <v>668167376</v>
      </c>
      <c r="J80" s="3">
        <v>868575070</v>
      </c>
      <c r="K80" s="3">
        <v>908766679</v>
      </c>
    </row>
    <row r="81" spans="1:11" hidden="1" x14ac:dyDescent="0.2">
      <c r="A81" s="1" t="s">
        <v>72</v>
      </c>
      <c r="B81" s="3">
        <v>229815730</v>
      </c>
      <c r="C81" s="3">
        <v>295430379</v>
      </c>
      <c r="D81" s="3">
        <v>346399825</v>
      </c>
      <c r="E81" s="3">
        <v>65651724</v>
      </c>
      <c r="F81" s="3">
        <v>319145576</v>
      </c>
      <c r="G81" s="3">
        <v>319145576</v>
      </c>
      <c r="H81" s="3">
        <v>288563804</v>
      </c>
      <c r="I81" s="3">
        <v>355904709</v>
      </c>
      <c r="J81" s="3">
        <v>359849108</v>
      </c>
      <c r="K81" s="3">
        <v>364082659</v>
      </c>
    </row>
    <row r="82" spans="1:11" hidden="1" x14ac:dyDescent="0.2">
      <c r="A82" s="1" t="s">
        <v>73</v>
      </c>
      <c r="B82" s="3">
        <v>22055</v>
      </c>
      <c r="C82" s="3">
        <v>18164</v>
      </c>
      <c r="D82" s="3">
        <v>0</v>
      </c>
      <c r="E82" s="3">
        <v>22055</v>
      </c>
      <c r="F82" s="3">
        <v>0</v>
      </c>
      <c r="G82" s="3">
        <v>0</v>
      </c>
      <c r="H82" s="3">
        <v>3891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2178347845</v>
      </c>
      <c r="C83" s="3">
        <v>2526893570</v>
      </c>
      <c r="D83" s="3">
        <v>5008607308</v>
      </c>
      <c r="E83" s="3">
        <v>3319223388</v>
      </c>
      <c r="F83" s="3">
        <v>3338184332</v>
      </c>
      <c r="G83" s="3">
        <v>3338184332</v>
      </c>
      <c r="H83" s="3">
        <v>3155597214</v>
      </c>
      <c r="I83" s="3">
        <v>3140775782</v>
      </c>
      <c r="J83" s="3">
        <v>3426625977</v>
      </c>
      <c r="K83" s="3">
        <v>3785952917</v>
      </c>
    </row>
    <row r="84" spans="1:11" hidden="1" x14ac:dyDescent="0.2">
      <c r="A84" s="1" t="s">
        <v>75</v>
      </c>
      <c r="B84" s="3">
        <v>-113663346</v>
      </c>
      <c r="C84" s="3">
        <v>192602497</v>
      </c>
      <c r="D84" s="3">
        <v>32739291</v>
      </c>
      <c r="E84" s="3">
        <v>267133324</v>
      </c>
      <c r="F84" s="3">
        <v>143408733</v>
      </c>
      <c r="G84" s="3">
        <v>143408733</v>
      </c>
      <c r="H84" s="3">
        <v>204462174</v>
      </c>
      <c r="I84" s="3">
        <v>138663926</v>
      </c>
      <c r="J84" s="3">
        <v>142941883</v>
      </c>
      <c r="K84" s="3">
        <v>147917216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31750278</v>
      </c>
      <c r="C5" s="17">
        <v>30520670</v>
      </c>
      <c r="D5" s="21">
        <v>38965082</v>
      </c>
      <c r="E5" s="22">
        <v>39459996</v>
      </c>
      <c r="F5" s="17">
        <v>43011393</v>
      </c>
      <c r="G5" s="23">
        <v>43011393</v>
      </c>
      <c r="H5" s="19">
        <v>43106833</v>
      </c>
      <c r="I5" s="22">
        <v>41393536</v>
      </c>
      <c r="J5" s="17">
        <v>43297640</v>
      </c>
      <c r="K5" s="23">
        <v>45289330</v>
      </c>
    </row>
    <row r="6" spans="1:11" ht="13.5" x14ac:dyDescent="0.25">
      <c r="A6" s="20" t="s">
        <v>18</v>
      </c>
      <c r="B6" s="17">
        <v>6433333</v>
      </c>
      <c r="C6" s="17">
        <v>5812814</v>
      </c>
      <c r="D6" s="21">
        <v>6803042</v>
      </c>
      <c r="E6" s="22">
        <v>7500107</v>
      </c>
      <c r="F6" s="17">
        <v>7503107</v>
      </c>
      <c r="G6" s="23">
        <v>7503107</v>
      </c>
      <c r="H6" s="19">
        <v>7419205</v>
      </c>
      <c r="I6" s="22">
        <v>7870758</v>
      </c>
      <c r="J6" s="17">
        <v>8232815</v>
      </c>
      <c r="K6" s="23">
        <v>8611524</v>
      </c>
    </row>
    <row r="7" spans="1:11" ht="13.5" x14ac:dyDescent="0.25">
      <c r="A7" s="20" t="s">
        <v>19</v>
      </c>
      <c r="B7" s="17">
        <v>8578789</v>
      </c>
      <c r="C7" s="17">
        <v>12812682</v>
      </c>
      <c r="D7" s="21">
        <v>25809993</v>
      </c>
      <c r="E7" s="22">
        <v>27556714</v>
      </c>
      <c r="F7" s="17">
        <v>43273697</v>
      </c>
      <c r="G7" s="23">
        <v>43273697</v>
      </c>
      <c r="H7" s="19">
        <v>40188584</v>
      </c>
      <c r="I7" s="22">
        <v>45394108</v>
      </c>
      <c r="J7" s="17">
        <v>47482237</v>
      </c>
      <c r="K7" s="23">
        <v>49666420</v>
      </c>
    </row>
    <row r="8" spans="1:11" ht="13.5" x14ac:dyDescent="0.25">
      <c r="A8" s="20" t="s">
        <v>20</v>
      </c>
      <c r="B8" s="17">
        <v>322418846</v>
      </c>
      <c r="C8" s="17">
        <v>279614761</v>
      </c>
      <c r="D8" s="21">
        <v>304329701</v>
      </c>
      <c r="E8" s="22">
        <v>339638763</v>
      </c>
      <c r="F8" s="17">
        <v>338448898</v>
      </c>
      <c r="G8" s="23">
        <v>338448898</v>
      </c>
      <c r="H8" s="19">
        <v>321887131</v>
      </c>
      <c r="I8" s="22">
        <v>340962898</v>
      </c>
      <c r="J8" s="17">
        <v>341119000</v>
      </c>
      <c r="K8" s="23">
        <v>328497000</v>
      </c>
    </row>
    <row r="9" spans="1:11" ht="13.5" x14ac:dyDescent="0.25">
      <c r="A9" s="20" t="s">
        <v>21</v>
      </c>
      <c r="B9" s="17">
        <v>64628411</v>
      </c>
      <c r="C9" s="17">
        <v>84762371</v>
      </c>
      <c r="D9" s="21">
        <v>70443673</v>
      </c>
      <c r="E9" s="22">
        <v>299570261</v>
      </c>
      <c r="F9" s="17">
        <v>273314290</v>
      </c>
      <c r="G9" s="23">
        <v>273314290</v>
      </c>
      <c r="H9" s="19">
        <v>31199500</v>
      </c>
      <c r="I9" s="22">
        <v>303835383</v>
      </c>
      <c r="J9" s="17">
        <v>305141190</v>
      </c>
      <c r="K9" s="23">
        <v>383223601</v>
      </c>
    </row>
    <row r="10" spans="1:11" ht="25.5" x14ac:dyDescent="0.2">
      <c r="A10" s="24" t="s">
        <v>103</v>
      </c>
      <c r="B10" s="25">
        <f>SUM(B5:B9)</f>
        <v>433809657</v>
      </c>
      <c r="C10" s="26">
        <f t="shared" ref="C10:K10" si="0">SUM(C5:C9)</f>
        <v>413523298</v>
      </c>
      <c r="D10" s="27">
        <f t="shared" si="0"/>
        <v>446351491</v>
      </c>
      <c r="E10" s="25">
        <f t="shared" si="0"/>
        <v>713725841</v>
      </c>
      <c r="F10" s="26">
        <f t="shared" si="0"/>
        <v>705551385</v>
      </c>
      <c r="G10" s="28">
        <f t="shared" si="0"/>
        <v>705551385</v>
      </c>
      <c r="H10" s="29">
        <f t="shared" si="0"/>
        <v>443801253</v>
      </c>
      <c r="I10" s="25">
        <f t="shared" si="0"/>
        <v>739456683</v>
      </c>
      <c r="J10" s="26">
        <f t="shared" si="0"/>
        <v>745272882</v>
      </c>
      <c r="K10" s="28">
        <f t="shared" si="0"/>
        <v>815287875</v>
      </c>
    </row>
    <row r="11" spans="1:11" ht="13.5" x14ac:dyDescent="0.25">
      <c r="A11" s="20" t="s">
        <v>22</v>
      </c>
      <c r="B11" s="17">
        <v>96320178</v>
      </c>
      <c r="C11" s="17">
        <v>92327465</v>
      </c>
      <c r="D11" s="21">
        <v>99656342</v>
      </c>
      <c r="E11" s="22">
        <v>142196313</v>
      </c>
      <c r="F11" s="17">
        <v>124571273</v>
      </c>
      <c r="G11" s="23">
        <v>124571273</v>
      </c>
      <c r="H11" s="19">
        <v>98332657</v>
      </c>
      <c r="I11" s="22">
        <v>153340303</v>
      </c>
      <c r="J11" s="17">
        <v>158451767</v>
      </c>
      <c r="K11" s="23">
        <v>165643961</v>
      </c>
    </row>
    <row r="12" spans="1:11" ht="13.5" x14ac:dyDescent="0.25">
      <c r="A12" s="20" t="s">
        <v>23</v>
      </c>
      <c r="B12" s="17">
        <v>22365273</v>
      </c>
      <c r="C12" s="17">
        <v>22406930</v>
      </c>
      <c r="D12" s="21">
        <v>23103443</v>
      </c>
      <c r="E12" s="22">
        <v>23603450</v>
      </c>
      <c r="F12" s="17">
        <v>23702228</v>
      </c>
      <c r="G12" s="23">
        <v>23702228</v>
      </c>
      <c r="H12" s="19">
        <v>24039506</v>
      </c>
      <c r="I12" s="22">
        <v>24863637</v>
      </c>
      <c r="J12" s="17">
        <v>26007365</v>
      </c>
      <c r="K12" s="23">
        <v>27203703</v>
      </c>
    </row>
    <row r="13" spans="1:11" ht="13.5" x14ac:dyDescent="0.25">
      <c r="A13" s="20" t="s">
        <v>24</v>
      </c>
      <c r="B13" s="17">
        <v>30573635</v>
      </c>
      <c r="C13" s="17">
        <v>29524421</v>
      </c>
      <c r="D13" s="21">
        <v>30575537</v>
      </c>
      <c r="E13" s="22">
        <v>39698037</v>
      </c>
      <c r="F13" s="17">
        <v>66414385</v>
      </c>
      <c r="G13" s="23">
        <v>66414385</v>
      </c>
      <c r="H13" s="19">
        <v>30393286</v>
      </c>
      <c r="I13" s="22">
        <v>41643241</v>
      </c>
      <c r="J13" s="17">
        <v>43558831</v>
      </c>
      <c r="K13" s="23">
        <v>45562538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52650</v>
      </c>
      <c r="F14" s="17">
        <v>852650</v>
      </c>
      <c r="G14" s="23">
        <v>852650</v>
      </c>
      <c r="H14" s="19">
        <v>0</v>
      </c>
      <c r="I14" s="22">
        <v>894430</v>
      </c>
      <c r="J14" s="17">
        <v>935574</v>
      </c>
      <c r="K14" s="23">
        <v>978610</v>
      </c>
    </row>
    <row r="15" spans="1:11" ht="13.5" x14ac:dyDescent="0.25">
      <c r="A15" s="20" t="s">
        <v>26</v>
      </c>
      <c r="B15" s="17">
        <v>2432371</v>
      </c>
      <c r="C15" s="17">
        <v>1836302</v>
      </c>
      <c r="D15" s="21">
        <v>1892656</v>
      </c>
      <c r="E15" s="22">
        <v>9346042</v>
      </c>
      <c r="F15" s="17">
        <v>7079242</v>
      </c>
      <c r="G15" s="23">
        <v>7079242</v>
      </c>
      <c r="H15" s="19">
        <v>1675166</v>
      </c>
      <c r="I15" s="22">
        <v>13757825</v>
      </c>
      <c r="J15" s="17">
        <v>14404528</v>
      </c>
      <c r="K15" s="23">
        <v>15329441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382499881</v>
      </c>
      <c r="C17" s="17">
        <v>254603460</v>
      </c>
      <c r="D17" s="21">
        <v>215680470</v>
      </c>
      <c r="E17" s="22">
        <v>263282120</v>
      </c>
      <c r="F17" s="17">
        <v>430232181</v>
      </c>
      <c r="G17" s="23">
        <v>430232181</v>
      </c>
      <c r="H17" s="19">
        <v>133683357</v>
      </c>
      <c r="I17" s="22">
        <v>325642749</v>
      </c>
      <c r="J17" s="17">
        <v>324451655</v>
      </c>
      <c r="K17" s="23">
        <v>319843930</v>
      </c>
    </row>
    <row r="18" spans="1:11" ht="13.5" x14ac:dyDescent="0.25">
      <c r="A18" s="30" t="s">
        <v>29</v>
      </c>
      <c r="B18" s="31">
        <f>SUM(B11:B17)</f>
        <v>534191338</v>
      </c>
      <c r="C18" s="32">
        <f t="shared" ref="C18:K18" si="1">SUM(C11:C17)</f>
        <v>400698578</v>
      </c>
      <c r="D18" s="33">
        <f t="shared" si="1"/>
        <v>370908448</v>
      </c>
      <c r="E18" s="31">
        <f t="shared" si="1"/>
        <v>478178612</v>
      </c>
      <c r="F18" s="32">
        <f t="shared" si="1"/>
        <v>652851959</v>
      </c>
      <c r="G18" s="34">
        <f t="shared" si="1"/>
        <v>652851959</v>
      </c>
      <c r="H18" s="35">
        <f t="shared" si="1"/>
        <v>288123972</v>
      </c>
      <c r="I18" s="31">
        <f t="shared" si="1"/>
        <v>560142185</v>
      </c>
      <c r="J18" s="32">
        <f t="shared" si="1"/>
        <v>567809720</v>
      </c>
      <c r="K18" s="34">
        <f t="shared" si="1"/>
        <v>574562183</v>
      </c>
    </row>
    <row r="19" spans="1:11" ht="13.5" x14ac:dyDescent="0.25">
      <c r="A19" s="30" t="s">
        <v>30</v>
      </c>
      <c r="B19" s="36">
        <f>+B10-B18</f>
        <v>-100381681</v>
      </c>
      <c r="C19" s="37">
        <f t="shared" ref="C19:K19" si="2">+C10-C18</f>
        <v>12824720</v>
      </c>
      <c r="D19" s="38">
        <f t="shared" si="2"/>
        <v>75443043</v>
      </c>
      <c r="E19" s="36">
        <f t="shared" si="2"/>
        <v>235547229</v>
      </c>
      <c r="F19" s="37">
        <f t="shared" si="2"/>
        <v>52699426</v>
      </c>
      <c r="G19" s="39">
        <f t="shared" si="2"/>
        <v>52699426</v>
      </c>
      <c r="H19" s="40">
        <f t="shared" si="2"/>
        <v>155677281</v>
      </c>
      <c r="I19" s="36">
        <f t="shared" si="2"/>
        <v>179314498</v>
      </c>
      <c r="J19" s="37">
        <f t="shared" si="2"/>
        <v>177463162</v>
      </c>
      <c r="K19" s="39">
        <f t="shared" si="2"/>
        <v>240725692</v>
      </c>
    </row>
    <row r="20" spans="1:11" ht="25.5" x14ac:dyDescent="0.2">
      <c r="A20" s="41" t="s">
        <v>31</v>
      </c>
      <c r="B20" s="42">
        <v>35107766</v>
      </c>
      <c r="C20" s="43">
        <v>50792085</v>
      </c>
      <c r="D20" s="44">
        <v>39683924</v>
      </c>
      <c r="E20" s="42">
        <v>64332000</v>
      </c>
      <c r="F20" s="43">
        <v>83832000</v>
      </c>
      <c r="G20" s="45">
        <v>83832000</v>
      </c>
      <c r="H20" s="46">
        <v>27175996</v>
      </c>
      <c r="I20" s="42">
        <v>68317000</v>
      </c>
      <c r="J20" s="43">
        <v>70368000</v>
      </c>
      <c r="K20" s="45">
        <v>77044000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-65273915</v>
      </c>
      <c r="C22" s="55">
        <f t="shared" ref="C22:K22" si="3">SUM(C19:C21)</f>
        <v>63616805</v>
      </c>
      <c r="D22" s="56">
        <f t="shared" si="3"/>
        <v>115126967</v>
      </c>
      <c r="E22" s="54">
        <f t="shared" si="3"/>
        <v>299879229</v>
      </c>
      <c r="F22" s="55">
        <f t="shared" si="3"/>
        <v>136531426</v>
      </c>
      <c r="G22" s="57">
        <f t="shared" si="3"/>
        <v>136531426</v>
      </c>
      <c r="H22" s="58">
        <f t="shared" si="3"/>
        <v>182853277</v>
      </c>
      <c r="I22" s="54">
        <f t="shared" si="3"/>
        <v>247631498</v>
      </c>
      <c r="J22" s="55">
        <f t="shared" si="3"/>
        <v>247831162</v>
      </c>
      <c r="K22" s="57">
        <f t="shared" si="3"/>
        <v>317769692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-65273915</v>
      </c>
      <c r="C24" s="37">
        <f t="shared" ref="C24:K24" si="4">SUM(C22:C23)</f>
        <v>63616805</v>
      </c>
      <c r="D24" s="38">
        <f t="shared" si="4"/>
        <v>115126967</v>
      </c>
      <c r="E24" s="36">
        <f t="shared" si="4"/>
        <v>299879229</v>
      </c>
      <c r="F24" s="37">
        <f t="shared" si="4"/>
        <v>136531426</v>
      </c>
      <c r="G24" s="39">
        <f t="shared" si="4"/>
        <v>136531426</v>
      </c>
      <c r="H24" s="40">
        <f t="shared" si="4"/>
        <v>182853277</v>
      </c>
      <c r="I24" s="36">
        <f t="shared" si="4"/>
        <v>247631498</v>
      </c>
      <c r="J24" s="37">
        <f t="shared" si="4"/>
        <v>247831162</v>
      </c>
      <c r="K24" s="39">
        <f t="shared" si="4"/>
        <v>317769692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45471038</v>
      </c>
      <c r="C27" s="66">
        <v>56710455</v>
      </c>
      <c r="D27" s="67">
        <v>277</v>
      </c>
      <c r="E27" s="68">
        <v>299562774</v>
      </c>
      <c r="F27" s="66">
        <v>232981685</v>
      </c>
      <c r="G27" s="69">
        <v>232981685</v>
      </c>
      <c r="H27" s="70">
        <v>24865142</v>
      </c>
      <c r="I27" s="68">
        <v>269131509</v>
      </c>
      <c r="J27" s="66">
        <v>281951169</v>
      </c>
      <c r="K27" s="69">
        <v>263620706</v>
      </c>
    </row>
    <row r="28" spans="1:11" ht="13.5" x14ac:dyDescent="0.25">
      <c r="A28" s="71" t="s">
        <v>36</v>
      </c>
      <c r="B28" s="17">
        <v>31531676</v>
      </c>
      <c r="C28" s="17">
        <v>42548888</v>
      </c>
      <c r="D28" s="21">
        <v>0</v>
      </c>
      <c r="E28" s="22">
        <v>76015400</v>
      </c>
      <c r="F28" s="17">
        <v>76527550</v>
      </c>
      <c r="G28" s="23">
        <v>76527550</v>
      </c>
      <c r="H28" s="19">
        <v>0</v>
      </c>
      <c r="I28" s="22">
        <v>58819450</v>
      </c>
      <c r="J28" s="17">
        <v>60412800</v>
      </c>
      <c r="K28" s="23">
        <v>72518511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13939362</v>
      </c>
      <c r="C31" s="17">
        <v>14161567</v>
      </c>
      <c r="D31" s="21">
        <v>277</v>
      </c>
      <c r="E31" s="22">
        <v>223547374</v>
      </c>
      <c r="F31" s="17">
        <v>156454135</v>
      </c>
      <c r="G31" s="23">
        <v>156454135</v>
      </c>
      <c r="H31" s="19">
        <v>0</v>
      </c>
      <c r="I31" s="22">
        <v>210312059</v>
      </c>
      <c r="J31" s="17">
        <v>221538369</v>
      </c>
      <c r="K31" s="23">
        <v>191102195</v>
      </c>
    </row>
    <row r="32" spans="1:11" ht="13.5" x14ac:dyDescent="0.25">
      <c r="A32" s="30" t="s">
        <v>39</v>
      </c>
      <c r="B32" s="66">
        <f>SUM(B28:B31)</f>
        <v>45471038</v>
      </c>
      <c r="C32" s="66">
        <f t="shared" ref="C32:K32" si="5">SUM(C28:C31)</f>
        <v>56710455</v>
      </c>
      <c r="D32" s="67">
        <f t="shared" si="5"/>
        <v>277</v>
      </c>
      <c r="E32" s="68">
        <f t="shared" si="5"/>
        <v>299562774</v>
      </c>
      <c r="F32" s="66">
        <f t="shared" si="5"/>
        <v>232981685</v>
      </c>
      <c r="G32" s="69">
        <f t="shared" si="5"/>
        <v>232981685</v>
      </c>
      <c r="H32" s="70">
        <f t="shared" si="5"/>
        <v>0</v>
      </c>
      <c r="I32" s="68">
        <f t="shared" si="5"/>
        <v>269131509</v>
      </c>
      <c r="J32" s="66">
        <f t="shared" si="5"/>
        <v>281951169</v>
      </c>
      <c r="K32" s="69">
        <f t="shared" si="5"/>
        <v>263620706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548794004</v>
      </c>
      <c r="C35" s="17">
        <v>586296611</v>
      </c>
      <c r="D35" s="21">
        <v>706674452</v>
      </c>
      <c r="E35" s="22">
        <v>709192333</v>
      </c>
      <c r="F35" s="17">
        <v>971081314</v>
      </c>
      <c r="G35" s="23">
        <v>971081314</v>
      </c>
      <c r="H35" s="19">
        <v>904245505</v>
      </c>
      <c r="I35" s="22">
        <v>1292501763</v>
      </c>
      <c r="J35" s="17">
        <v>2135322456</v>
      </c>
      <c r="K35" s="23">
        <v>2413454669</v>
      </c>
    </row>
    <row r="36" spans="1:11" ht="13.5" x14ac:dyDescent="0.25">
      <c r="A36" s="20" t="s">
        <v>42</v>
      </c>
      <c r="B36" s="17">
        <v>965818015</v>
      </c>
      <c r="C36" s="17">
        <v>998507310</v>
      </c>
      <c r="D36" s="21">
        <v>1005315344</v>
      </c>
      <c r="E36" s="22">
        <v>1127544927</v>
      </c>
      <c r="F36" s="17">
        <v>1057903381</v>
      </c>
      <c r="G36" s="23">
        <v>1057903381</v>
      </c>
      <c r="H36" s="19">
        <v>999787208</v>
      </c>
      <c r="I36" s="22">
        <v>1079275428</v>
      </c>
      <c r="J36" s="17">
        <v>1247625984</v>
      </c>
      <c r="K36" s="23">
        <v>1266154147</v>
      </c>
    </row>
    <row r="37" spans="1:11" ht="13.5" x14ac:dyDescent="0.25">
      <c r="A37" s="20" t="s">
        <v>43</v>
      </c>
      <c r="B37" s="17">
        <v>286050463</v>
      </c>
      <c r="C37" s="17">
        <v>289134863</v>
      </c>
      <c r="D37" s="21">
        <v>298833381</v>
      </c>
      <c r="E37" s="22">
        <v>103337061</v>
      </c>
      <c r="F37" s="17">
        <v>534648467</v>
      </c>
      <c r="G37" s="23">
        <v>534648467</v>
      </c>
      <c r="H37" s="19">
        <v>308966569</v>
      </c>
      <c r="I37" s="22">
        <v>553911750</v>
      </c>
      <c r="J37" s="17">
        <v>578614421</v>
      </c>
      <c r="K37" s="23">
        <v>608557184</v>
      </c>
    </row>
    <row r="38" spans="1:11" ht="13.5" x14ac:dyDescent="0.25">
      <c r="A38" s="20" t="s">
        <v>44</v>
      </c>
      <c r="B38" s="17">
        <v>238138</v>
      </c>
      <c r="C38" s="17">
        <v>238138</v>
      </c>
      <c r="D38" s="21">
        <v>238138</v>
      </c>
      <c r="E38" s="22">
        <v>7771737</v>
      </c>
      <c r="F38" s="17">
        <v>-7771737</v>
      </c>
      <c r="G38" s="23">
        <v>-7771737</v>
      </c>
      <c r="H38" s="19">
        <v>238138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1332885458</v>
      </c>
      <c r="C39" s="17">
        <v>1295430921</v>
      </c>
      <c r="D39" s="21">
        <v>1449694424</v>
      </c>
      <c r="E39" s="22">
        <v>1425749233</v>
      </c>
      <c r="F39" s="17">
        <v>1365576539</v>
      </c>
      <c r="G39" s="23">
        <v>1365576539</v>
      </c>
      <c r="H39" s="19">
        <v>1598966831</v>
      </c>
      <c r="I39" s="22">
        <v>1570233943</v>
      </c>
      <c r="J39" s="17">
        <v>2556502857</v>
      </c>
      <c r="K39" s="23">
        <v>2753281940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537695415</v>
      </c>
      <c r="C42" s="17">
        <v>204466474</v>
      </c>
      <c r="D42" s="21">
        <v>350787056</v>
      </c>
      <c r="E42" s="22">
        <v>542397727</v>
      </c>
      <c r="F42" s="17">
        <v>963065405</v>
      </c>
      <c r="G42" s="23">
        <v>963065405</v>
      </c>
      <c r="H42" s="19">
        <v>496735889</v>
      </c>
      <c r="I42" s="22">
        <v>512656139</v>
      </c>
      <c r="J42" s="17">
        <v>702751759</v>
      </c>
      <c r="K42" s="23">
        <v>864290981</v>
      </c>
    </row>
    <row r="43" spans="1:11" ht="13.5" x14ac:dyDescent="0.25">
      <c r="A43" s="20" t="s">
        <v>48</v>
      </c>
      <c r="B43" s="17">
        <v>-36509005</v>
      </c>
      <c r="C43" s="17">
        <v>-56710455</v>
      </c>
      <c r="D43" s="21">
        <v>-277</v>
      </c>
      <c r="E43" s="22">
        <v>-299489064</v>
      </c>
      <c r="F43" s="17">
        <v>-232507975</v>
      </c>
      <c r="G43" s="23">
        <v>-232507975</v>
      </c>
      <c r="H43" s="19">
        <v>-24865142</v>
      </c>
      <c r="I43" s="22">
        <v>-268634587</v>
      </c>
      <c r="J43" s="17">
        <v>-281431389</v>
      </c>
      <c r="K43" s="23">
        <v>-263077016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619142200</v>
      </c>
      <c r="C45" s="66">
        <v>442753533</v>
      </c>
      <c r="D45" s="67">
        <v>755213321</v>
      </c>
      <c r="E45" s="68">
        <v>593549763</v>
      </c>
      <c r="F45" s="66">
        <v>1464156340</v>
      </c>
      <c r="G45" s="69">
        <v>1464156340</v>
      </c>
      <c r="H45" s="70">
        <v>1565325326</v>
      </c>
      <c r="I45" s="68">
        <v>812705437</v>
      </c>
      <c r="J45" s="66">
        <v>1016163714</v>
      </c>
      <c r="K45" s="69">
        <v>1223420102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444987295</v>
      </c>
      <c r="C48" s="17">
        <v>554426541</v>
      </c>
      <c r="D48" s="21">
        <v>686442764</v>
      </c>
      <c r="E48" s="22">
        <v>512724149</v>
      </c>
      <c r="F48" s="17">
        <v>819555926</v>
      </c>
      <c r="G48" s="23">
        <v>819555926</v>
      </c>
      <c r="H48" s="19">
        <v>878153813</v>
      </c>
      <c r="I48" s="22">
        <v>821867283</v>
      </c>
      <c r="J48" s="17">
        <v>1022570848</v>
      </c>
      <c r="K48" s="23">
        <v>1198918347</v>
      </c>
    </row>
    <row r="49" spans="1:11" ht="13.5" x14ac:dyDescent="0.25">
      <c r="A49" s="20" t="s">
        <v>53</v>
      </c>
      <c r="B49" s="17">
        <f>+B75</f>
        <v>-644650035.47562945</v>
      </c>
      <c r="C49" s="17">
        <f t="shared" ref="C49:K49" si="6">+C75</f>
        <v>96085628.753473878</v>
      </c>
      <c r="D49" s="21">
        <f t="shared" si="6"/>
        <v>260086681.4552241</v>
      </c>
      <c r="E49" s="22">
        <f t="shared" si="6"/>
        <v>-152741369.61279136</v>
      </c>
      <c r="F49" s="17">
        <f t="shared" si="6"/>
        <v>440952633.64855182</v>
      </c>
      <c r="G49" s="23">
        <f t="shared" si="6"/>
        <v>440952633.64855182</v>
      </c>
      <c r="H49" s="19">
        <f t="shared" si="6"/>
        <v>79466057.185119152</v>
      </c>
      <c r="I49" s="22">
        <f t="shared" si="6"/>
        <v>-492340140.20135319</v>
      </c>
      <c r="J49" s="17">
        <f t="shared" si="6"/>
        <v>-3018257312.3718209</v>
      </c>
      <c r="K49" s="23">
        <f t="shared" si="6"/>
        <v>-3143650831.114687</v>
      </c>
    </row>
    <row r="50" spans="1:11" ht="13.5" x14ac:dyDescent="0.25">
      <c r="A50" s="30" t="s">
        <v>54</v>
      </c>
      <c r="B50" s="66">
        <f>+B48-B49</f>
        <v>1089637330.4756293</v>
      </c>
      <c r="C50" s="66">
        <f t="shared" ref="C50:K50" si="7">+C48-C49</f>
        <v>458340912.24652612</v>
      </c>
      <c r="D50" s="67">
        <f t="shared" si="7"/>
        <v>426356082.5447759</v>
      </c>
      <c r="E50" s="68">
        <f t="shared" si="7"/>
        <v>665465518.6127913</v>
      </c>
      <c r="F50" s="66">
        <f t="shared" si="7"/>
        <v>378603292.35144818</v>
      </c>
      <c r="G50" s="69">
        <f t="shared" si="7"/>
        <v>378603292.35144818</v>
      </c>
      <c r="H50" s="70">
        <f t="shared" si="7"/>
        <v>798687755.81488085</v>
      </c>
      <c r="I50" s="68">
        <f t="shared" si="7"/>
        <v>1314207423.2013531</v>
      </c>
      <c r="J50" s="66">
        <f t="shared" si="7"/>
        <v>4040828160.3718209</v>
      </c>
      <c r="K50" s="69">
        <f t="shared" si="7"/>
        <v>4342569178.114687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715924193</v>
      </c>
      <c r="C53" s="17">
        <v>759771693</v>
      </c>
      <c r="D53" s="21">
        <v>765703320</v>
      </c>
      <c r="E53" s="22">
        <v>1023255777</v>
      </c>
      <c r="F53" s="17">
        <v>961937487</v>
      </c>
      <c r="G53" s="23">
        <v>961937487</v>
      </c>
      <c r="H53" s="19">
        <v>760175187</v>
      </c>
      <c r="I53" s="22">
        <v>974257915</v>
      </c>
      <c r="J53" s="17">
        <v>1137777665</v>
      </c>
      <c r="K53" s="23">
        <v>1151252806</v>
      </c>
    </row>
    <row r="54" spans="1:11" ht="13.5" x14ac:dyDescent="0.25">
      <c r="A54" s="20" t="s">
        <v>57</v>
      </c>
      <c r="B54" s="17">
        <v>30573635</v>
      </c>
      <c r="C54" s="17">
        <v>29524421</v>
      </c>
      <c r="D54" s="21">
        <v>30575537</v>
      </c>
      <c r="E54" s="22">
        <v>39698037</v>
      </c>
      <c r="F54" s="17">
        <v>66414385</v>
      </c>
      <c r="G54" s="23">
        <v>66414385</v>
      </c>
      <c r="H54" s="19">
        <v>30393286</v>
      </c>
      <c r="I54" s="22">
        <v>41643241</v>
      </c>
      <c r="J54" s="17">
        <v>43558831</v>
      </c>
      <c r="K54" s="23">
        <v>45562538</v>
      </c>
    </row>
    <row r="55" spans="1:11" ht="13.5" x14ac:dyDescent="0.25">
      <c r="A55" s="20" t="s">
        <v>58</v>
      </c>
      <c r="B55" s="17">
        <v>6189220</v>
      </c>
      <c r="C55" s="17">
        <v>13685691</v>
      </c>
      <c r="D55" s="21">
        <v>0</v>
      </c>
      <c r="E55" s="22">
        <v>80111543</v>
      </c>
      <c r="F55" s="17">
        <v>69143272</v>
      </c>
      <c r="G55" s="23">
        <v>69143272</v>
      </c>
      <c r="H55" s="19">
        <v>3331917</v>
      </c>
      <c r="I55" s="22">
        <v>78040436</v>
      </c>
      <c r="J55" s="17">
        <v>18000000</v>
      </c>
      <c r="K55" s="23">
        <v>64820000</v>
      </c>
    </row>
    <row r="56" spans="1:11" ht="13.5" x14ac:dyDescent="0.25">
      <c r="A56" s="20" t="s">
        <v>59</v>
      </c>
      <c r="B56" s="17">
        <v>2592197</v>
      </c>
      <c r="C56" s="17">
        <v>1958382</v>
      </c>
      <c r="D56" s="21">
        <v>8533530</v>
      </c>
      <c r="E56" s="22">
        <v>40597650</v>
      </c>
      <c r="F56" s="17">
        <v>44107650</v>
      </c>
      <c r="G56" s="23">
        <v>44107650</v>
      </c>
      <c r="H56" s="19">
        <v>657896</v>
      </c>
      <c r="I56" s="22">
        <v>55511860</v>
      </c>
      <c r="J56" s="17">
        <v>51729974</v>
      </c>
      <c r="K56" s="23">
        <v>37246277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21888</v>
      </c>
      <c r="F59" s="17">
        <v>21888</v>
      </c>
      <c r="G59" s="23">
        <v>21888</v>
      </c>
      <c r="H59" s="19">
        <v>0</v>
      </c>
      <c r="I59" s="22">
        <v>22961</v>
      </c>
      <c r="J59" s="17">
        <v>24017</v>
      </c>
      <c r="K59" s="23">
        <v>25121</v>
      </c>
    </row>
    <row r="60" spans="1:11" ht="13.5" x14ac:dyDescent="0.25">
      <c r="A60" s="20" t="s">
        <v>62</v>
      </c>
      <c r="B60" s="17">
        <v>1067793</v>
      </c>
      <c r="C60" s="17">
        <v>1334986</v>
      </c>
      <c r="D60" s="21">
        <v>1350179</v>
      </c>
      <c r="E60" s="22">
        <v>9968152</v>
      </c>
      <c r="F60" s="17">
        <v>9968152</v>
      </c>
      <c r="G60" s="23">
        <v>9968152</v>
      </c>
      <c r="H60" s="19">
        <v>1415580</v>
      </c>
      <c r="I60" s="22">
        <v>10456591</v>
      </c>
      <c r="J60" s="17">
        <v>10937594</v>
      </c>
      <c r="K60" s="23">
        <v>11440724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7.2783242596530044</v>
      </c>
      <c r="C70" s="5">
        <f t="shared" ref="C70:K70" si="8">IF(ISERROR(C71/C72),0,(C71/C72))</f>
        <v>3.5960228455388266</v>
      </c>
      <c r="D70" s="5">
        <f t="shared" si="8"/>
        <v>0.57166863724742667</v>
      </c>
      <c r="E70" s="5">
        <f t="shared" si="8"/>
        <v>0.68347012880899427</v>
      </c>
      <c r="F70" s="5">
        <f t="shared" si="8"/>
        <v>3.3863651483585588</v>
      </c>
      <c r="G70" s="5">
        <f t="shared" si="8"/>
        <v>3.3863651483585588</v>
      </c>
      <c r="H70" s="5">
        <f t="shared" si="8"/>
        <v>6.2238564277573074</v>
      </c>
      <c r="I70" s="5">
        <f t="shared" si="8"/>
        <v>3.002647700307004</v>
      </c>
      <c r="J70" s="5">
        <f t="shared" si="8"/>
        <v>3.6436181199360411</v>
      </c>
      <c r="K70" s="5">
        <f t="shared" si="8"/>
        <v>3.4521307792604823</v>
      </c>
    </row>
    <row r="71" spans="1:11" hidden="1" x14ac:dyDescent="0.2">
      <c r="A71" s="1" t="s">
        <v>108</v>
      </c>
      <c r="B71" s="2">
        <f>+B83</f>
        <v>594131327</v>
      </c>
      <c r="C71" s="2">
        <f t="shared" ref="C71:K71" si="9">+C83</f>
        <v>346302448</v>
      </c>
      <c r="D71" s="2">
        <f t="shared" si="9"/>
        <v>51759928</v>
      </c>
      <c r="E71" s="2">
        <f t="shared" si="9"/>
        <v>223294528</v>
      </c>
      <c r="F71" s="2">
        <f t="shared" si="9"/>
        <v>1015739891</v>
      </c>
      <c r="G71" s="2">
        <f t="shared" si="9"/>
        <v>1015739891</v>
      </c>
      <c r="H71" s="2">
        <f t="shared" si="9"/>
        <v>369651675</v>
      </c>
      <c r="I71" s="2">
        <f t="shared" si="9"/>
        <v>985020749</v>
      </c>
      <c r="J71" s="2">
        <f t="shared" si="9"/>
        <v>1204108076</v>
      </c>
      <c r="K71" s="2">
        <f t="shared" si="9"/>
        <v>1414400091</v>
      </c>
    </row>
    <row r="72" spans="1:11" hidden="1" x14ac:dyDescent="0.2">
      <c r="A72" s="1" t="s">
        <v>109</v>
      </c>
      <c r="B72" s="2">
        <f>+B77</f>
        <v>81630236</v>
      </c>
      <c r="C72" s="2">
        <f t="shared" ref="C72:K72" si="10">+C77</f>
        <v>96301515</v>
      </c>
      <c r="D72" s="2">
        <f t="shared" si="10"/>
        <v>90541836</v>
      </c>
      <c r="E72" s="2">
        <f t="shared" si="10"/>
        <v>326707077</v>
      </c>
      <c r="F72" s="2">
        <f t="shared" si="10"/>
        <v>299949901</v>
      </c>
      <c r="G72" s="2">
        <f t="shared" si="10"/>
        <v>299949901</v>
      </c>
      <c r="H72" s="2">
        <f t="shared" si="10"/>
        <v>59392706</v>
      </c>
      <c r="I72" s="2">
        <f t="shared" si="10"/>
        <v>328050723</v>
      </c>
      <c r="J72" s="2">
        <f t="shared" si="10"/>
        <v>330470438</v>
      </c>
      <c r="K72" s="2">
        <f t="shared" si="10"/>
        <v>409717992</v>
      </c>
    </row>
    <row r="73" spans="1:11" hidden="1" x14ac:dyDescent="0.2">
      <c r="A73" s="1" t="s">
        <v>110</v>
      </c>
      <c r="B73" s="2">
        <f>+B74</f>
        <v>-76493046.666666672</v>
      </c>
      <c r="C73" s="2">
        <f t="shared" ref="C73:K73" si="11">+(C78+C80+C81+C82)-(B78+B80+B81+B82)</f>
        <v>-78816425</v>
      </c>
      <c r="D73" s="2">
        <f t="shared" si="11"/>
        <v>-15809624</v>
      </c>
      <c r="E73" s="2">
        <f t="shared" si="11"/>
        <v>33256907</v>
      </c>
      <c r="F73" s="2">
        <f>+(F78+F80+F81+F82)-(D78+D80+D81+D82)</f>
        <v>-15979487</v>
      </c>
      <c r="G73" s="2">
        <f>+(G78+G80+G81+G82)-(D78+D80+D81+D82)</f>
        <v>-15979487</v>
      </c>
      <c r="H73" s="2">
        <f>+(H78+H80+H81+H82)-(D78+D80+D81+D82)</f>
        <v>2227538</v>
      </c>
      <c r="I73" s="2">
        <f>+(I78+I80+I81+I82)-(E78+E80+E81+E82)</f>
        <v>274614274</v>
      </c>
      <c r="J73" s="2">
        <f t="shared" si="11"/>
        <v>640064453</v>
      </c>
      <c r="K73" s="2">
        <f t="shared" si="11"/>
        <v>98886078</v>
      </c>
    </row>
    <row r="74" spans="1:11" hidden="1" x14ac:dyDescent="0.2">
      <c r="A74" s="1" t="s">
        <v>111</v>
      </c>
      <c r="B74" s="2">
        <f>+TREND(C74:E74)</f>
        <v>-76493046.666666672</v>
      </c>
      <c r="C74" s="2">
        <f>+C73</f>
        <v>-78816425</v>
      </c>
      <c r="D74" s="2">
        <f t="shared" ref="D74:K74" si="12">+D73</f>
        <v>-15809624</v>
      </c>
      <c r="E74" s="2">
        <f t="shared" si="12"/>
        <v>33256907</v>
      </c>
      <c r="F74" s="2">
        <f t="shared" si="12"/>
        <v>-15979487</v>
      </c>
      <c r="G74" s="2">
        <f t="shared" si="12"/>
        <v>-15979487</v>
      </c>
      <c r="H74" s="2">
        <f t="shared" si="12"/>
        <v>2227538</v>
      </c>
      <c r="I74" s="2">
        <f t="shared" si="12"/>
        <v>274614274</v>
      </c>
      <c r="J74" s="2">
        <f t="shared" si="12"/>
        <v>640064453</v>
      </c>
      <c r="K74" s="2">
        <f t="shared" si="12"/>
        <v>98886078</v>
      </c>
    </row>
    <row r="75" spans="1:11" hidden="1" x14ac:dyDescent="0.2">
      <c r="A75" s="1" t="s">
        <v>112</v>
      </c>
      <c r="B75" s="2">
        <f>+B84-(((B80+B81+B82+B78)*B70)-B79)</f>
        <v>-644650035.47562945</v>
      </c>
      <c r="C75" s="2">
        <f t="shared" ref="C75:K75" si="13">+C84-(((C80+C81+C82+C78)*C70)-C79)</f>
        <v>96085628.753473878</v>
      </c>
      <c r="D75" s="2">
        <f t="shared" si="13"/>
        <v>260086681.4552241</v>
      </c>
      <c r="E75" s="2">
        <f t="shared" si="13"/>
        <v>-152741369.61279136</v>
      </c>
      <c r="F75" s="2">
        <f t="shared" si="13"/>
        <v>440952633.64855182</v>
      </c>
      <c r="G75" s="2">
        <f t="shared" si="13"/>
        <v>440952633.64855182</v>
      </c>
      <c r="H75" s="2">
        <f t="shared" si="13"/>
        <v>79466057.185119152</v>
      </c>
      <c r="I75" s="2">
        <f t="shared" si="13"/>
        <v>-492340140.20135319</v>
      </c>
      <c r="J75" s="2">
        <f t="shared" si="13"/>
        <v>-3018257312.3718209</v>
      </c>
      <c r="K75" s="2">
        <f t="shared" si="13"/>
        <v>-3143650831.114687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81630236</v>
      </c>
      <c r="C77" s="3">
        <v>96301515</v>
      </c>
      <c r="D77" s="3">
        <v>90541836</v>
      </c>
      <c r="E77" s="3">
        <v>326707077</v>
      </c>
      <c r="F77" s="3">
        <v>299949901</v>
      </c>
      <c r="G77" s="3">
        <v>299949901</v>
      </c>
      <c r="H77" s="3">
        <v>59392706</v>
      </c>
      <c r="I77" s="3">
        <v>328050723</v>
      </c>
      <c r="J77" s="3">
        <v>330470438</v>
      </c>
      <c r="K77" s="3">
        <v>409717992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228874361</v>
      </c>
      <c r="C79" s="3">
        <v>231466062</v>
      </c>
      <c r="D79" s="3">
        <v>230160496</v>
      </c>
      <c r="E79" s="3">
        <v>76059825</v>
      </c>
      <c r="F79" s="3">
        <v>391525961</v>
      </c>
      <c r="G79" s="3">
        <v>391525961</v>
      </c>
      <c r="H79" s="3">
        <v>195698516</v>
      </c>
      <c r="I79" s="3">
        <v>461390793</v>
      </c>
      <c r="J79" s="3">
        <v>482614769</v>
      </c>
      <c r="K79" s="3">
        <v>504815051</v>
      </c>
    </row>
    <row r="80" spans="1:11" hidden="1" x14ac:dyDescent="0.2">
      <c r="A80" s="1" t="s">
        <v>71</v>
      </c>
      <c r="B80" s="3">
        <v>44089979</v>
      </c>
      <c r="C80" s="3">
        <v>29611029</v>
      </c>
      <c r="D80" s="3">
        <v>20454901</v>
      </c>
      <c r="E80" s="3">
        <v>29000000</v>
      </c>
      <c r="F80" s="3">
        <v>17716380</v>
      </c>
      <c r="G80" s="3">
        <v>17716380</v>
      </c>
      <c r="H80" s="3">
        <v>12838094</v>
      </c>
      <c r="I80" s="3">
        <v>321798675</v>
      </c>
      <c r="J80" s="3">
        <v>961083198</v>
      </c>
      <c r="K80" s="3">
        <v>1059153468</v>
      </c>
    </row>
    <row r="81" spans="1:11" hidden="1" x14ac:dyDescent="0.2">
      <c r="A81" s="1" t="s">
        <v>72</v>
      </c>
      <c r="B81" s="3">
        <v>81418561</v>
      </c>
      <c r="C81" s="3">
        <v>17081086</v>
      </c>
      <c r="D81" s="3">
        <v>10427590</v>
      </c>
      <c r="E81" s="3">
        <v>35139398</v>
      </c>
      <c r="F81" s="3">
        <v>-2813376</v>
      </c>
      <c r="G81" s="3">
        <v>-2813376</v>
      </c>
      <c r="H81" s="3">
        <v>20271935</v>
      </c>
      <c r="I81" s="3">
        <v>16954997</v>
      </c>
      <c r="J81" s="3">
        <v>17734927</v>
      </c>
      <c r="K81" s="3">
        <v>18550735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594131327</v>
      </c>
      <c r="C83" s="3">
        <v>346302448</v>
      </c>
      <c r="D83" s="3">
        <v>51759928</v>
      </c>
      <c r="E83" s="3">
        <v>223294528</v>
      </c>
      <c r="F83" s="3">
        <v>1015739891</v>
      </c>
      <c r="G83" s="3">
        <v>1015739891</v>
      </c>
      <c r="H83" s="3">
        <v>369651675</v>
      </c>
      <c r="I83" s="3">
        <v>985020749</v>
      </c>
      <c r="J83" s="3">
        <v>1204108076</v>
      </c>
      <c r="K83" s="3">
        <v>1414400091</v>
      </c>
    </row>
    <row r="84" spans="1:11" hidden="1" x14ac:dyDescent="0.2">
      <c r="A84" s="1" t="s">
        <v>75</v>
      </c>
      <c r="B84" s="3">
        <v>39967455</v>
      </c>
      <c r="C84" s="3">
        <v>32525479</v>
      </c>
      <c r="D84" s="3">
        <v>47580737</v>
      </c>
      <c r="E84" s="3">
        <v>-184963832</v>
      </c>
      <c r="F84" s="3">
        <v>99893686</v>
      </c>
      <c r="G84" s="3">
        <v>99893686</v>
      </c>
      <c r="H84" s="3">
        <v>89839608</v>
      </c>
      <c r="I84" s="3">
        <v>63427001</v>
      </c>
      <c r="J84" s="3">
        <v>65567375</v>
      </c>
      <c r="K84" s="3">
        <v>71909968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81097388</v>
      </c>
      <c r="C6" s="17">
        <v>81787624</v>
      </c>
      <c r="D6" s="21">
        <v>84041073</v>
      </c>
      <c r="E6" s="22">
        <v>92676000</v>
      </c>
      <c r="F6" s="17">
        <v>86676000</v>
      </c>
      <c r="G6" s="23">
        <v>86676000</v>
      </c>
      <c r="H6" s="19">
        <v>71073419</v>
      </c>
      <c r="I6" s="22">
        <v>89276000</v>
      </c>
      <c r="J6" s="17">
        <v>91954000</v>
      </c>
      <c r="K6" s="23">
        <v>95632000</v>
      </c>
    </row>
    <row r="7" spans="1:11" ht="13.5" x14ac:dyDescent="0.25">
      <c r="A7" s="20" t="s">
        <v>19</v>
      </c>
      <c r="B7" s="17">
        <v>23739978</v>
      </c>
      <c r="C7" s="17">
        <v>26831331</v>
      </c>
      <c r="D7" s="21">
        <v>49039343</v>
      </c>
      <c r="E7" s="22">
        <v>40855000</v>
      </c>
      <c r="F7" s="17">
        <v>60855000</v>
      </c>
      <c r="G7" s="23">
        <v>60855000</v>
      </c>
      <c r="H7" s="19">
        <v>63637460</v>
      </c>
      <c r="I7" s="22">
        <v>63289000</v>
      </c>
      <c r="J7" s="17">
        <v>65821000</v>
      </c>
      <c r="K7" s="23">
        <v>67796000</v>
      </c>
    </row>
    <row r="8" spans="1:11" ht="13.5" x14ac:dyDescent="0.25">
      <c r="A8" s="20" t="s">
        <v>20</v>
      </c>
      <c r="B8" s="17">
        <v>709152836</v>
      </c>
      <c r="C8" s="17">
        <v>714742898</v>
      </c>
      <c r="D8" s="21">
        <v>767197723</v>
      </c>
      <c r="E8" s="22">
        <v>813669000</v>
      </c>
      <c r="F8" s="17">
        <v>797530000</v>
      </c>
      <c r="G8" s="23">
        <v>797530000</v>
      </c>
      <c r="H8" s="19">
        <v>799262180</v>
      </c>
      <c r="I8" s="22">
        <v>842453000</v>
      </c>
      <c r="J8" s="17">
        <v>917160000</v>
      </c>
      <c r="K8" s="23">
        <v>951171000</v>
      </c>
    </row>
    <row r="9" spans="1:11" ht="13.5" x14ac:dyDescent="0.25">
      <c r="A9" s="20" t="s">
        <v>21</v>
      </c>
      <c r="B9" s="17">
        <v>32694884</v>
      </c>
      <c r="C9" s="17">
        <v>36857851</v>
      </c>
      <c r="D9" s="21">
        <v>69063285</v>
      </c>
      <c r="E9" s="22">
        <v>20445000</v>
      </c>
      <c r="F9" s="17">
        <v>25445000</v>
      </c>
      <c r="G9" s="23">
        <v>25445000</v>
      </c>
      <c r="H9" s="19">
        <v>45002955</v>
      </c>
      <c r="I9" s="22">
        <v>25449000</v>
      </c>
      <c r="J9" s="17">
        <v>15453000</v>
      </c>
      <c r="K9" s="23">
        <v>10458000</v>
      </c>
    </row>
    <row r="10" spans="1:11" ht="25.5" x14ac:dyDescent="0.2">
      <c r="A10" s="24" t="s">
        <v>103</v>
      </c>
      <c r="B10" s="25">
        <f>SUM(B5:B9)</f>
        <v>846685086</v>
      </c>
      <c r="C10" s="26">
        <f t="shared" ref="C10:K10" si="0">SUM(C5:C9)</f>
        <v>860219704</v>
      </c>
      <c r="D10" s="27">
        <f t="shared" si="0"/>
        <v>969341424</v>
      </c>
      <c r="E10" s="25">
        <f t="shared" si="0"/>
        <v>967645000</v>
      </c>
      <c r="F10" s="26">
        <f t="shared" si="0"/>
        <v>970506000</v>
      </c>
      <c r="G10" s="28">
        <f t="shared" si="0"/>
        <v>970506000</v>
      </c>
      <c r="H10" s="29">
        <f t="shared" si="0"/>
        <v>978976014</v>
      </c>
      <c r="I10" s="25">
        <f t="shared" si="0"/>
        <v>1020467000</v>
      </c>
      <c r="J10" s="26">
        <f t="shared" si="0"/>
        <v>1090388000</v>
      </c>
      <c r="K10" s="28">
        <f t="shared" si="0"/>
        <v>1125057000</v>
      </c>
    </row>
    <row r="11" spans="1:11" ht="13.5" x14ac:dyDescent="0.25">
      <c r="A11" s="20" t="s">
        <v>22</v>
      </c>
      <c r="B11" s="17">
        <v>338860156</v>
      </c>
      <c r="C11" s="17">
        <v>344730316</v>
      </c>
      <c r="D11" s="21">
        <v>353601798</v>
      </c>
      <c r="E11" s="22">
        <v>417839000</v>
      </c>
      <c r="F11" s="17">
        <v>409790000</v>
      </c>
      <c r="G11" s="23">
        <v>409790000</v>
      </c>
      <c r="H11" s="19">
        <v>336381908</v>
      </c>
      <c r="I11" s="22">
        <v>469233000</v>
      </c>
      <c r="J11" s="17">
        <v>502398000</v>
      </c>
      <c r="K11" s="23">
        <v>539939000</v>
      </c>
    </row>
    <row r="12" spans="1:11" ht="13.5" x14ac:dyDescent="0.25">
      <c r="A12" s="20" t="s">
        <v>23</v>
      </c>
      <c r="B12" s="17">
        <v>15213151</v>
      </c>
      <c r="C12" s="17">
        <v>14957263</v>
      </c>
      <c r="D12" s="21">
        <v>16329361</v>
      </c>
      <c r="E12" s="22">
        <v>18965000</v>
      </c>
      <c r="F12" s="17">
        <v>18965000</v>
      </c>
      <c r="G12" s="23">
        <v>18965000</v>
      </c>
      <c r="H12" s="19">
        <v>17118005</v>
      </c>
      <c r="I12" s="22">
        <v>20538000</v>
      </c>
      <c r="J12" s="17">
        <v>22217000</v>
      </c>
      <c r="K12" s="23">
        <v>23993000</v>
      </c>
    </row>
    <row r="13" spans="1:11" ht="13.5" x14ac:dyDescent="0.25">
      <c r="A13" s="20" t="s">
        <v>24</v>
      </c>
      <c r="B13" s="17">
        <v>84622981</v>
      </c>
      <c r="C13" s="17">
        <v>84230234</v>
      </c>
      <c r="D13" s="21">
        <v>90566987</v>
      </c>
      <c r="E13" s="22">
        <v>114905000</v>
      </c>
      <c r="F13" s="17">
        <v>105145000</v>
      </c>
      <c r="G13" s="23">
        <v>105145000</v>
      </c>
      <c r="H13" s="19">
        <v>78724985</v>
      </c>
      <c r="I13" s="22">
        <v>109599000</v>
      </c>
      <c r="J13" s="17">
        <v>114670000</v>
      </c>
      <c r="K13" s="23">
        <v>120199000</v>
      </c>
    </row>
    <row r="14" spans="1:11" ht="13.5" x14ac:dyDescent="0.25">
      <c r="A14" s="20" t="s">
        <v>25</v>
      </c>
      <c r="B14" s="17">
        <v>114646</v>
      </c>
      <c r="C14" s="17">
        <v>211144</v>
      </c>
      <c r="D14" s="21">
        <v>115536</v>
      </c>
      <c r="E14" s="22">
        <v>470000</v>
      </c>
      <c r="F14" s="17">
        <v>300000</v>
      </c>
      <c r="G14" s="23">
        <v>300000</v>
      </c>
      <c r="H14" s="19">
        <v>20515</v>
      </c>
      <c r="I14" s="22">
        <v>470000</v>
      </c>
      <c r="J14" s="17">
        <v>470000</v>
      </c>
      <c r="K14" s="23">
        <v>470000</v>
      </c>
    </row>
    <row r="15" spans="1:11" ht="13.5" x14ac:dyDescent="0.25">
      <c r="A15" s="20" t="s">
        <v>26</v>
      </c>
      <c r="B15" s="17">
        <v>80338391</v>
      </c>
      <c r="C15" s="17">
        <v>51596588</v>
      </c>
      <c r="D15" s="21">
        <v>65083490</v>
      </c>
      <c r="E15" s="22">
        <v>98810000</v>
      </c>
      <c r="F15" s="17">
        <v>92740000</v>
      </c>
      <c r="G15" s="23">
        <v>92740000</v>
      </c>
      <c r="H15" s="19">
        <v>88830171</v>
      </c>
      <c r="I15" s="22">
        <v>102108000</v>
      </c>
      <c r="J15" s="17">
        <v>114469000</v>
      </c>
      <c r="K15" s="23">
        <v>106711100</v>
      </c>
    </row>
    <row r="16" spans="1:11" ht="13.5" x14ac:dyDescent="0.25">
      <c r="A16" s="20" t="s">
        <v>27</v>
      </c>
      <c r="B16" s="17">
        <v>336842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305100271</v>
      </c>
      <c r="C17" s="17">
        <v>381229456</v>
      </c>
      <c r="D17" s="21">
        <v>377174044</v>
      </c>
      <c r="E17" s="22">
        <v>430674000</v>
      </c>
      <c r="F17" s="17">
        <v>498548000</v>
      </c>
      <c r="G17" s="23">
        <v>498548000</v>
      </c>
      <c r="H17" s="19">
        <v>293301625</v>
      </c>
      <c r="I17" s="22">
        <v>463672000</v>
      </c>
      <c r="J17" s="17">
        <v>492234000</v>
      </c>
      <c r="K17" s="23">
        <v>494492900</v>
      </c>
    </row>
    <row r="18" spans="1:11" ht="13.5" x14ac:dyDescent="0.25">
      <c r="A18" s="30" t="s">
        <v>29</v>
      </c>
      <c r="B18" s="31">
        <f>SUM(B11:B17)</f>
        <v>824586438</v>
      </c>
      <c r="C18" s="32">
        <f t="shared" ref="C18:K18" si="1">SUM(C11:C17)</f>
        <v>876955001</v>
      </c>
      <c r="D18" s="33">
        <f t="shared" si="1"/>
        <v>902871216</v>
      </c>
      <c r="E18" s="31">
        <f t="shared" si="1"/>
        <v>1081663000</v>
      </c>
      <c r="F18" s="32">
        <f t="shared" si="1"/>
        <v>1125488000</v>
      </c>
      <c r="G18" s="34">
        <f t="shared" si="1"/>
        <v>1125488000</v>
      </c>
      <c r="H18" s="35">
        <f t="shared" si="1"/>
        <v>814377209</v>
      </c>
      <c r="I18" s="31">
        <f t="shared" si="1"/>
        <v>1165620000</v>
      </c>
      <c r="J18" s="32">
        <f t="shared" si="1"/>
        <v>1246458000</v>
      </c>
      <c r="K18" s="34">
        <f t="shared" si="1"/>
        <v>1285805000</v>
      </c>
    </row>
    <row r="19" spans="1:11" ht="13.5" x14ac:dyDescent="0.25">
      <c r="A19" s="30" t="s">
        <v>30</v>
      </c>
      <c r="B19" s="36">
        <f>+B10-B18</f>
        <v>22098648</v>
      </c>
      <c r="C19" s="37">
        <f t="shared" ref="C19:K19" si="2">+C10-C18</f>
        <v>-16735297</v>
      </c>
      <c r="D19" s="38">
        <f t="shared" si="2"/>
        <v>66470208</v>
      </c>
      <c r="E19" s="36">
        <f t="shared" si="2"/>
        <v>-114018000</v>
      </c>
      <c r="F19" s="37">
        <f t="shared" si="2"/>
        <v>-154982000</v>
      </c>
      <c r="G19" s="39">
        <f t="shared" si="2"/>
        <v>-154982000</v>
      </c>
      <c r="H19" s="40">
        <f t="shared" si="2"/>
        <v>164598805</v>
      </c>
      <c r="I19" s="36">
        <f t="shared" si="2"/>
        <v>-145153000</v>
      </c>
      <c r="J19" s="37">
        <f t="shared" si="2"/>
        <v>-156070000</v>
      </c>
      <c r="K19" s="39">
        <f t="shared" si="2"/>
        <v>-160748000</v>
      </c>
    </row>
    <row r="20" spans="1:11" ht="25.5" x14ac:dyDescent="0.2">
      <c r="A20" s="41" t="s">
        <v>31</v>
      </c>
      <c r="B20" s="42">
        <v>334669155</v>
      </c>
      <c r="C20" s="43">
        <v>325669582</v>
      </c>
      <c r="D20" s="44">
        <v>380891361</v>
      </c>
      <c r="E20" s="42">
        <v>406499000</v>
      </c>
      <c r="F20" s="43">
        <v>441266000</v>
      </c>
      <c r="G20" s="45">
        <v>441266000</v>
      </c>
      <c r="H20" s="46">
        <v>404683491</v>
      </c>
      <c r="I20" s="42">
        <v>351262000</v>
      </c>
      <c r="J20" s="43">
        <v>301163000</v>
      </c>
      <c r="K20" s="45">
        <v>330239000</v>
      </c>
    </row>
    <row r="21" spans="1:11" ht="13.5" x14ac:dyDescent="0.25">
      <c r="A21" s="47" t="s">
        <v>32</v>
      </c>
      <c r="B21" s="48">
        <v>0</v>
      </c>
      <c r="C21" s="49">
        <v>148236</v>
      </c>
      <c r="D21" s="50">
        <v>67992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356767803</v>
      </c>
      <c r="C22" s="55">
        <f t="shared" ref="C22:K22" si="3">SUM(C19:C21)</f>
        <v>309082521</v>
      </c>
      <c r="D22" s="56">
        <f t="shared" si="3"/>
        <v>447429561</v>
      </c>
      <c r="E22" s="54">
        <f t="shared" si="3"/>
        <v>292481000</v>
      </c>
      <c r="F22" s="55">
        <f t="shared" si="3"/>
        <v>286284000</v>
      </c>
      <c r="G22" s="57">
        <f t="shared" si="3"/>
        <v>286284000</v>
      </c>
      <c r="H22" s="58">
        <f t="shared" si="3"/>
        <v>569282296</v>
      </c>
      <c r="I22" s="54">
        <f t="shared" si="3"/>
        <v>206109000</v>
      </c>
      <c r="J22" s="55">
        <f t="shared" si="3"/>
        <v>145093000</v>
      </c>
      <c r="K22" s="57">
        <f t="shared" si="3"/>
        <v>169491000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356767803</v>
      </c>
      <c r="C24" s="37">
        <f t="shared" ref="C24:K24" si="4">SUM(C22:C23)</f>
        <v>309082521</v>
      </c>
      <c r="D24" s="38">
        <f t="shared" si="4"/>
        <v>447429561</v>
      </c>
      <c r="E24" s="36">
        <f t="shared" si="4"/>
        <v>292481000</v>
      </c>
      <c r="F24" s="37">
        <f t="shared" si="4"/>
        <v>286284000</v>
      </c>
      <c r="G24" s="39">
        <f t="shared" si="4"/>
        <v>286284000</v>
      </c>
      <c r="H24" s="40">
        <f t="shared" si="4"/>
        <v>569282296</v>
      </c>
      <c r="I24" s="36">
        <f t="shared" si="4"/>
        <v>206109000</v>
      </c>
      <c r="J24" s="37">
        <f t="shared" si="4"/>
        <v>145093000</v>
      </c>
      <c r="K24" s="39">
        <f t="shared" si="4"/>
        <v>169491000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381733261</v>
      </c>
      <c r="C27" s="66">
        <v>346024734</v>
      </c>
      <c r="D27" s="67">
        <v>454075827</v>
      </c>
      <c r="E27" s="68">
        <v>420353000</v>
      </c>
      <c r="F27" s="66">
        <v>516529000</v>
      </c>
      <c r="G27" s="69">
        <v>516529000</v>
      </c>
      <c r="H27" s="70">
        <v>500095526</v>
      </c>
      <c r="I27" s="68">
        <v>376295000</v>
      </c>
      <c r="J27" s="66">
        <v>323310000</v>
      </c>
      <c r="K27" s="69">
        <v>348728000</v>
      </c>
    </row>
    <row r="28" spans="1:11" ht="13.5" x14ac:dyDescent="0.25">
      <c r="A28" s="71" t="s">
        <v>36</v>
      </c>
      <c r="B28" s="17">
        <v>283962871</v>
      </c>
      <c r="C28" s="17">
        <v>240366733</v>
      </c>
      <c r="D28" s="21">
        <v>326682339</v>
      </c>
      <c r="E28" s="22">
        <v>350097000</v>
      </c>
      <c r="F28" s="17">
        <v>383343000</v>
      </c>
      <c r="G28" s="23">
        <v>383343000</v>
      </c>
      <c r="H28" s="19">
        <v>0</v>
      </c>
      <c r="I28" s="22">
        <v>304310000</v>
      </c>
      <c r="J28" s="17">
        <v>256210000</v>
      </c>
      <c r="K28" s="23">
        <v>282628000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92626036</v>
      </c>
      <c r="C31" s="17">
        <v>105658001</v>
      </c>
      <c r="D31" s="21">
        <v>127393488</v>
      </c>
      <c r="E31" s="22">
        <v>70256000</v>
      </c>
      <c r="F31" s="17">
        <v>133186000</v>
      </c>
      <c r="G31" s="23">
        <v>133186000</v>
      </c>
      <c r="H31" s="19">
        <v>0</v>
      </c>
      <c r="I31" s="22">
        <v>71985000</v>
      </c>
      <c r="J31" s="17">
        <v>67100000</v>
      </c>
      <c r="K31" s="23">
        <v>66100000</v>
      </c>
    </row>
    <row r="32" spans="1:11" ht="13.5" x14ac:dyDescent="0.25">
      <c r="A32" s="30" t="s">
        <v>39</v>
      </c>
      <c r="B32" s="66">
        <f>SUM(B28:B31)</f>
        <v>376588907</v>
      </c>
      <c r="C32" s="66">
        <f t="shared" ref="C32:K32" si="5">SUM(C28:C31)</f>
        <v>346024734</v>
      </c>
      <c r="D32" s="67">
        <f t="shared" si="5"/>
        <v>454075827</v>
      </c>
      <c r="E32" s="68">
        <f t="shared" si="5"/>
        <v>420353000</v>
      </c>
      <c r="F32" s="66">
        <f t="shared" si="5"/>
        <v>516529000</v>
      </c>
      <c r="G32" s="69">
        <f t="shared" si="5"/>
        <v>516529000</v>
      </c>
      <c r="H32" s="70">
        <f t="shared" si="5"/>
        <v>0</v>
      </c>
      <c r="I32" s="68">
        <f t="shared" si="5"/>
        <v>376295000</v>
      </c>
      <c r="J32" s="66">
        <f t="shared" si="5"/>
        <v>323310000</v>
      </c>
      <c r="K32" s="69">
        <f t="shared" si="5"/>
        <v>348728000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515901074</v>
      </c>
      <c r="C35" s="17">
        <v>619646929</v>
      </c>
      <c r="D35" s="21">
        <v>710031458</v>
      </c>
      <c r="E35" s="22">
        <v>523161656</v>
      </c>
      <c r="F35" s="17">
        <v>654045126</v>
      </c>
      <c r="G35" s="23">
        <v>654045126</v>
      </c>
      <c r="H35" s="19">
        <v>913768314</v>
      </c>
      <c r="I35" s="22">
        <v>522726126</v>
      </c>
      <c r="J35" s="17">
        <v>490630126</v>
      </c>
      <c r="K35" s="23">
        <v>469278126</v>
      </c>
    </row>
    <row r="36" spans="1:11" ht="13.5" x14ac:dyDescent="0.25">
      <c r="A36" s="20" t="s">
        <v>42</v>
      </c>
      <c r="B36" s="17">
        <v>3161251475</v>
      </c>
      <c r="C36" s="17">
        <v>3458985049</v>
      </c>
      <c r="D36" s="21">
        <v>3806821431</v>
      </c>
      <c r="E36" s="22">
        <v>4073590939</v>
      </c>
      <c r="F36" s="17">
        <v>4208933437</v>
      </c>
      <c r="G36" s="23">
        <v>4208933437</v>
      </c>
      <c r="H36" s="19">
        <v>4228116957</v>
      </c>
      <c r="I36" s="22">
        <v>4448184437</v>
      </c>
      <c r="J36" s="17">
        <v>4627992437</v>
      </c>
      <c r="K36" s="23">
        <v>4826233437</v>
      </c>
    </row>
    <row r="37" spans="1:11" ht="13.5" x14ac:dyDescent="0.25">
      <c r="A37" s="20" t="s">
        <v>43</v>
      </c>
      <c r="B37" s="17">
        <v>201712731</v>
      </c>
      <c r="C37" s="17">
        <v>303084517</v>
      </c>
      <c r="D37" s="21">
        <v>313495747</v>
      </c>
      <c r="E37" s="22">
        <v>240828431</v>
      </c>
      <c r="F37" s="17">
        <v>340415911</v>
      </c>
      <c r="G37" s="23">
        <v>340415911</v>
      </c>
      <c r="H37" s="19">
        <v>369924130</v>
      </c>
      <c r="I37" s="22">
        <v>253388911</v>
      </c>
      <c r="J37" s="17">
        <v>267508911</v>
      </c>
      <c r="K37" s="23">
        <v>286768911</v>
      </c>
    </row>
    <row r="38" spans="1:11" ht="13.5" x14ac:dyDescent="0.25">
      <c r="A38" s="20" t="s">
        <v>44</v>
      </c>
      <c r="B38" s="17">
        <v>62937898</v>
      </c>
      <c r="C38" s="17">
        <v>128035095</v>
      </c>
      <c r="D38" s="21">
        <v>108415212</v>
      </c>
      <c r="E38" s="22">
        <v>79101949</v>
      </c>
      <c r="F38" s="17">
        <v>113591066</v>
      </c>
      <c r="G38" s="23">
        <v>113591066</v>
      </c>
      <c r="H38" s="19">
        <v>107541066</v>
      </c>
      <c r="I38" s="22">
        <v>120143066</v>
      </c>
      <c r="J38" s="17">
        <v>127230066</v>
      </c>
      <c r="K38" s="23">
        <v>134884066</v>
      </c>
    </row>
    <row r="39" spans="1:11" ht="13.5" x14ac:dyDescent="0.25">
      <c r="A39" s="20" t="s">
        <v>45</v>
      </c>
      <c r="B39" s="17">
        <v>3412501929</v>
      </c>
      <c r="C39" s="17">
        <v>3647512369</v>
      </c>
      <c r="D39" s="21">
        <v>4094941935</v>
      </c>
      <c r="E39" s="22">
        <v>4276822215</v>
      </c>
      <c r="F39" s="17">
        <v>4408971586</v>
      </c>
      <c r="G39" s="23">
        <v>4408971586</v>
      </c>
      <c r="H39" s="19">
        <v>4664420078</v>
      </c>
      <c r="I39" s="22">
        <v>4597378586</v>
      </c>
      <c r="J39" s="17">
        <v>4723883586</v>
      </c>
      <c r="K39" s="23">
        <v>4873858586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983040029</v>
      </c>
      <c r="C42" s="17">
        <v>1560450591</v>
      </c>
      <c r="D42" s="21">
        <v>516525368</v>
      </c>
      <c r="E42" s="22">
        <v>414429842</v>
      </c>
      <c r="F42" s="17">
        <v>551618399</v>
      </c>
      <c r="G42" s="23">
        <v>551618399</v>
      </c>
      <c r="H42" s="19">
        <v>535397245</v>
      </c>
      <c r="I42" s="22">
        <v>460277400</v>
      </c>
      <c r="J42" s="17">
        <v>406517100</v>
      </c>
      <c r="K42" s="23">
        <v>427157800</v>
      </c>
    </row>
    <row r="43" spans="1:11" ht="13.5" x14ac:dyDescent="0.25">
      <c r="A43" s="20" t="s">
        <v>48</v>
      </c>
      <c r="B43" s="17">
        <v>-451290273</v>
      </c>
      <c r="C43" s="17">
        <v>-393952738</v>
      </c>
      <c r="D43" s="21">
        <v>-475182760</v>
      </c>
      <c r="E43" s="22">
        <v>-420353000</v>
      </c>
      <c r="F43" s="17">
        <v>-516529000</v>
      </c>
      <c r="G43" s="23">
        <v>-516529000</v>
      </c>
      <c r="H43" s="19">
        <v>-472589270</v>
      </c>
      <c r="I43" s="22">
        <v>-376295000</v>
      </c>
      <c r="J43" s="17">
        <v>-323310000</v>
      </c>
      <c r="K43" s="23">
        <v>-348728000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-30235</v>
      </c>
      <c r="E44" s="22">
        <v>-874146</v>
      </c>
      <c r="F44" s="17">
        <v>-150000</v>
      </c>
      <c r="G44" s="23">
        <v>-150000</v>
      </c>
      <c r="H44" s="19">
        <v>0</v>
      </c>
      <c r="I44" s="22">
        <v>-90000</v>
      </c>
      <c r="J44" s="17">
        <v>-10000</v>
      </c>
      <c r="K44" s="23">
        <v>0</v>
      </c>
    </row>
    <row r="45" spans="1:11" ht="13.5" x14ac:dyDescent="0.25">
      <c r="A45" s="30" t="s">
        <v>50</v>
      </c>
      <c r="B45" s="66">
        <v>885639541</v>
      </c>
      <c r="C45" s="66">
        <v>1593763766</v>
      </c>
      <c r="D45" s="67">
        <v>468578286</v>
      </c>
      <c r="E45" s="68">
        <v>367239361</v>
      </c>
      <c r="F45" s="66">
        <v>528639844</v>
      </c>
      <c r="G45" s="69">
        <v>528639844</v>
      </c>
      <c r="H45" s="70">
        <v>1050208858</v>
      </c>
      <c r="I45" s="68">
        <v>612532245</v>
      </c>
      <c r="J45" s="66">
        <v>490729345</v>
      </c>
      <c r="K45" s="69">
        <v>464159145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353904030</v>
      </c>
      <c r="C48" s="17">
        <v>427265907</v>
      </c>
      <c r="D48" s="21">
        <v>493700445</v>
      </c>
      <c r="E48" s="22">
        <v>371239361</v>
      </c>
      <c r="F48" s="17">
        <v>528639845</v>
      </c>
      <c r="G48" s="23">
        <v>528639845</v>
      </c>
      <c r="H48" s="19">
        <v>580733275</v>
      </c>
      <c r="I48" s="22">
        <v>407532245</v>
      </c>
      <c r="J48" s="17">
        <v>385729345</v>
      </c>
      <c r="K48" s="23">
        <v>359159145</v>
      </c>
    </row>
    <row r="49" spans="1:11" ht="13.5" x14ac:dyDescent="0.25">
      <c r="A49" s="20" t="s">
        <v>53</v>
      </c>
      <c r="B49" s="17">
        <f>+B75</f>
        <v>159598944.64873642</v>
      </c>
      <c r="C49" s="17">
        <f t="shared" ref="C49:K49" si="6">+C75</f>
        <v>76352211.695272148</v>
      </c>
      <c r="D49" s="21">
        <f t="shared" si="6"/>
        <v>123757577.8470445</v>
      </c>
      <c r="E49" s="22">
        <f t="shared" si="6"/>
        <v>181058273.69538301</v>
      </c>
      <c r="F49" s="17">
        <f t="shared" si="6"/>
        <v>168418024.72932586</v>
      </c>
      <c r="G49" s="23">
        <f t="shared" si="6"/>
        <v>168418024.72932586</v>
      </c>
      <c r="H49" s="19">
        <f t="shared" si="6"/>
        <v>-155229526.04753011</v>
      </c>
      <c r="I49" s="22">
        <f t="shared" si="6"/>
        <v>67836717.263233215</v>
      </c>
      <c r="J49" s="17">
        <f t="shared" si="6"/>
        <v>100463256.7867521</v>
      </c>
      <c r="K49" s="23">
        <f t="shared" si="6"/>
        <v>120368064.54860234</v>
      </c>
    </row>
    <row r="50" spans="1:11" ht="13.5" x14ac:dyDescent="0.25">
      <c r="A50" s="30" t="s">
        <v>54</v>
      </c>
      <c r="B50" s="66">
        <f>+B48-B49</f>
        <v>194305085.35126358</v>
      </c>
      <c r="C50" s="66">
        <f t="shared" ref="C50:K50" si="7">+C48-C49</f>
        <v>350913695.30472785</v>
      </c>
      <c r="D50" s="67">
        <f t="shared" si="7"/>
        <v>369942867.15295553</v>
      </c>
      <c r="E50" s="68">
        <f t="shared" si="7"/>
        <v>190181087.30461699</v>
      </c>
      <c r="F50" s="66">
        <f t="shared" si="7"/>
        <v>360221820.27067411</v>
      </c>
      <c r="G50" s="69">
        <f t="shared" si="7"/>
        <v>360221820.27067411</v>
      </c>
      <c r="H50" s="70">
        <f t="shared" si="7"/>
        <v>735962801.04753017</v>
      </c>
      <c r="I50" s="68">
        <f t="shared" si="7"/>
        <v>339695527.73676682</v>
      </c>
      <c r="J50" s="66">
        <f t="shared" si="7"/>
        <v>285266088.2132479</v>
      </c>
      <c r="K50" s="69">
        <f t="shared" si="7"/>
        <v>238791080.45139766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2167798391</v>
      </c>
      <c r="C53" s="17">
        <v>2328594894</v>
      </c>
      <c r="D53" s="21">
        <v>2455228428</v>
      </c>
      <c r="E53" s="22">
        <v>2216782921</v>
      </c>
      <c r="F53" s="17">
        <v>2438245434</v>
      </c>
      <c r="G53" s="23">
        <v>2438245434</v>
      </c>
      <c r="H53" s="19">
        <v>2442222400</v>
      </c>
      <c r="I53" s="22">
        <v>2363186434</v>
      </c>
      <c r="J53" s="17">
        <v>2286784434</v>
      </c>
      <c r="K53" s="23">
        <v>2202397434</v>
      </c>
    </row>
    <row r="54" spans="1:11" ht="13.5" x14ac:dyDescent="0.25">
      <c r="A54" s="20" t="s">
        <v>57</v>
      </c>
      <c r="B54" s="17">
        <v>70646136</v>
      </c>
      <c r="C54" s="17">
        <v>75511141</v>
      </c>
      <c r="D54" s="21">
        <v>75885282</v>
      </c>
      <c r="E54" s="22">
        <v>92855000</v>
      </c>
      <c r="F54" s="17">
        <v>83095000</v>
      </c>
      <c r="G54" s="23">
        <v>83095000</v>
      </c>
      <c r="H54" s="19">
        <v>78724985</v>
      </c>
      <c r="I54" s="22">
        <v>86447000</v>
      </c>
      <c r="J54" s="17">
        <v>90360000</v>
      </c>
      <c r="K54" s="23">
        <v>94673000</v>
      </c>
    </row>
    <row r="55" spans="1:11" ht="13.5" x14ac:dyDescent="0.25">
      <c r="A55" s="20" t="s">
        <v>58</v>
      </c>
      <c r="B55" s="17">
        <v>38091976</v>
      </c>
      <c r="C55" s="17">
        <v>40873244</v>
      </c>
      <c r="D55" s="21">
        <v>13291</v>
      </c>
      <c r="E55" s="22">
        <v>0</v>
      </c>
      <c r="F55" s="17">
        <v>0</v>
      </c>
      <c r="G55" s="23">
        <v>0</v>
      </c>
      <c r="H55" s="19">
        <v>0</v>
      </c>
      <c r="I55" s="22">
        <v>84347000</v>
      </c>
      <c r="J55" s="17">
        <v>60869000</v>
      </c>
      <c r="K55" s="23">
        <v>65237000</v>
      </c>
    </row>
    <row r="56" spans="1:11" ht="13.5" x14ac:dyDescent="0.25">
      <c r="A56" s="20" t="s">
        <v>59</v>
      </c>
      <c r="B56" s="17">
        <v>12644660</v>
      </c>
      <c r="C56" s="17">
        <v>18472713</v>
      </c>
      <c r="D56" s="21">
        <v>20219589</v>
      </c>
      <c r="E56" s="22">
        <v>30420000</v>
      </c>
      <c r="F56" s="17">
        <v>62083000</v>
      </c>
      <c r="G56" s="23">
        <v>62083000</v>
      </c>
      <c r="H56" s="19">
        <v>41995600</v>
      </c>
      <c r="I56" s="22">
        <v>161590000</v>
      </c>
      <c r="J56" s="17">
        <v>164715000</v>
      </c>
      <c r="K56" s="23">
        <v>173927000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57593000</v>
      </c>
      <c r="J59" s="17">
        <v>66232000</v>
      </c>
      <c r="K59" s="23">
        <v>72855000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19856</v>
      </c>
      <c r="C63" s="86">
        <v>19856</v>
      </c>
      <c r="D63" s="87">
        <v>19856</v>
      </c>
      <c r="E63" s="85">
        <v>15072</v>
      </c>
      <c r="F63" s="86">
        <v>15072</v>
      </c>
      <c r="G63" s="87">
        <v>15072</v>
      </c>
      <c r="H63" s="88">
        <v>15072</v>
      </c>
      <c r="I63" s="85">
        <v>15072</v>
      </c>
      <c r="J63" s="86">
        <v>15072</v>
      </c>
      <c r="K63" s="87">
        <v>15072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2.5658312149206799E-2</v>
      </c>
      <c r="C70" s="5">
        <f t="shared" ref="C70:K70" si="8">IF(ISERROR(C71/C72),0,(C71/C72))</f>
        <v>1.2347078870967434</v>
      </c>
      <c r="D70" s="5">
        <f t="shared" si="8"/>
        <v>0.88591563925819816</v>
      </c>
      <c r="E70" s="5">
        <f t="shared" si="8"/>
        <v>0.2237274084255968</v>
      </c>
      <c r="F70" s="5">
        <f t="shared" si="8"/>
        <v>1.543214609566006</v>
      </c>
      <c r="G70" s="5">
        <f t="shared" si="8"/>
        <v>1.543214609566006</v>
      </c>
      <c r="H70" s="5">
        <f t="shared" si="8"/>
        <v>1.8845485794923309</v>
      </c>
      <c r="I70" s="5">
        <f t="shared" si="8"/>
        <v>1.8665745332961827</v>
      </c>
      <c r="J70" s="5">
        <f t="shared" si="8"/>
        <v>1.8312800978280865</v>
      </c>
      <c r="K70" s="5">
        <f t="shared" si="8"/>
        <v>1.7443937974815278</v>
      </c>
    </row>
    <row r="71" spans="1:11" hidden="1" x14ac:dyDescent="0.2">
      <c r="A71" s="1" t="s">
        <v>108</v>
      </c>
      <c r="B71" s="2">
        <f>+B83</f>
        <v>2124029</v>
      </c>
      <c r="C71" s="2">
        <f t="shared" ref="C71:K71" si="9">+C83</f>
        <v>102391142</v>
      </c>
      <c r="D71" s="2">
        <f t="shared" si="9"/>
        <v>98098353</v>
      </c>
      <c r="E71" s="2">
        <f t="shared" si="9"/>
        <v>20833720</v>
      </c>
      <c r="F71" s="2">
        <f t="shared" si="9"/>
        <v>134446400</v>
      </c>
      <c r="G71" s="2">
        <f t="shared" si="9"/>
        <v>134446400</v>
      </c>
      <c r="H71" s="2">
        <f t="shared" si="9"/>
        <v>136174450</v>
      </c>
      <c r="I71" s="2">
        <f t="shared" si="9"/>
        <v>167478400</v>
      </c>
      <c r="J71" s="2">
        <f t="shared" si="9"/>
        <v>169223100</v>
      </c>
      <c r="K71" s="2">
        <f t="shared" si="9"/>
        <v>167618800</v>
      </c>
    </row>
    <row r="72" spans="1:11" hidden="1" x14ac:dyDescent="0.2">
      <c r="A72" s="1" t="s">
        <v>109</v>
      </c>
      <c r="B72" s="2">
        <f>+B77</f>
        <v>82781322</v>
      </c>
      <c r="C72" s="2">
        <f t="shared" ref="C72:K72" si="10">+C77</f>
        <v>82927422</v>
      </c>
      <c r="D72" s="2">
        <f t="shared" si="10"/>
        <v>110731032</v>
      </c>
      <c r="E72" s="2">
        <f t="shared" si="10"/>
        <v>93121000</v>
      </c>
      <c r="F72" s="2">
        <f t="shared" si="10"/>
        <v>87121000</v>
      </c>
      <c r="G72" s="2">
        <f t="shared" si="10"/>
        <v>87121000</v>
      </c>
      <c r="H72" s="2">
        <f t="shared" si="10"/>
        <v>72258392</v>
      </c>
      <c r="I72" s="2">
        <f t="shared" si="10"/>
        <v>89725000</v>
      </c>
      <c r="J72" s="2">
        <f t="shared" si="10"/>
        <v>92407000</v>
      </c>
      <c r="K72" s="2">
        <f t="shared" si="10"/>
        <v>96090000</v>
      </c>
    </row>
    <row r="73" spans="1:11" hidden="1" x14ac:dyDescent="0.2">
      <c r="A73" s="1" t="s">
        <v>110</v>
      </c>
      <c r="B73" s="2">
        <f>+B74</f>
        <v>40106293.166666664</v>
      </c>
      <c r="C73" s="2">
        <f t="shared" ref="C73:K73" si="11">+(C78+C80+C81+C82)-(B78+B80+B81+B82)</f>
        <v>30452847</v>
      </c>
      <c r="D73" s="2">
        <f t="shared" si="11"/>
        <v>16193059</v>
      </c>
      <c r="E73" s="2">
        <f t="shared" si="11"/>
        <v>-55987406</v>
      </c>
      <c r="F73" s="2">
        <f>+(F78+F80+F81+F82)-(D78+D80+D81+D82)</f>
        <v>-79850402</v>
      </c>
      <c r="G73" s="2">
        <f>+(G78+G80+G81+G82)-(D78+D80+D81+D82)</f>
        <v>-79850402</v>
      </c>
      <c r="H73" s="2">
        <f>+(H78+H80+H81+H82)-(D78+D80+D81+D82)</f>
        <v>97382948</v>
      </c>
      <c r="I73" s="2">
        <f>+(I78+I80+I81+I82)-(E78+E80+E81+E82)</f>
        <v>-30074396</v>
      </c>
      <c r="J73" s="2">
        <f t="shared" si="11"/>
        <v>-6293100</v>
      </c>
      <c r="K73" s="2">
        <f t="shared" si="11"/>
        <v>1218200</v>
      </c>
    </row>
    <row r="74" spans="1:11" hidden="1" x14ac:dyDescent="0.2">
      <c r="A74" s="1" t="s">
        <v>111</v>
      </c>
      <c r="B74" s="2">
        <f>+TREND(C74:E74)</f>
        <v>40106293.166666664</v>
      </c>
      <c r="C74" s="2">
        <f>+C73</f>
        <v>30452847</v>
      </c>
      <c r="D74" s="2">
        <f t="shared" ref="D74:K74" si="12">+D73</f>
        <v>16193059</v>
      </c>
      <c r="E74" s="2">
        <f t="shared" si="12"/>
        <v>-55987406</v>
      </c>
      <c r="F74" s="2">
        <f t="shared" si="12"/>
        <v>-79850402</v>
      </c>
      <c r="G74" s="2">
        <f t="shared" si="12"/>
        <v>-79850402</v>
      </c>
      <c r="H74" s="2">
        <f t="shared" si="12"/>
        <v>97382948</v>
      </c>
      <c r="I74" s="2">
        <f t="shared" si="12"/>
        <v>-30074396</v>
      </c>
      <c r="J74" s="2">
        <f t="shared" si="12"/>
        <v>-6293100</v>
      </c>
      <c r="K74" s="2">
        <f t="shared" si="12"/>
        <v>1218200</v>
      </c>
    </row>
    <row r="75" spans="1:11" hidden="1" x14ac:dyDescent="0.2">
      <c r="A75" s="1" t="s">
        <v>112</v>
      </c>
      <c r="B75" s="2">
        <f>+B84-(((B80+B81+B82+B78)*B70)-B79)</f>
        <v>159598944.64873642</v>
      </c>
      <c r="C75" s="2">
        <f t="shared" ref="C75:K75" si="13">+C84-(((C80+C81+C82+C78)*C70)-C79)</f>
        <v>76352211.695272148</v>
      </c>
      <c r="D75" s="2">
        <f t="shared" si="13"/>
        <v>123757577.8470445</v>
      </c>
      <c r="E75" s="2">
        <f t="shared" si="13"/>
        <v>181058273.69538301</v>
      </c>
      <c r="F75" s="2">
        <f t="shared" si="13"/>
        <v>168418024.72932586</v>
      </c>
      <c r="G75" s="2">
        <f t="shared" si="13"/>
        <v>168418024.72932586</v>
      </c>
      <c r="H75" s="2">
        <f t="shared" si="13"/>
        <v>-155229526.04753011</v>
      </c>
      <c r="I75" s="2">
        <f t="shared" si="13"/>
        <v>67836717.263233215</v>
      </c>
      <c r="J75" s="2">
        <f t="shared" si="13"/>
        <v>100463256.7867521</v>
      </c>
      <c r="K75" s="2">
        <f t="shared" si="13"/>
        <v>120368064.54860234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82781322</v>
      </c>
      <c r="C77" s="3">
        <v>82927422</v>
      </c>
      <c r="D77" s="3">
        <v>110731032</v>
      </c>
      <c r="E77" s="3">
        <v>93121000</v>
      </c>
      <c r="F77" s="3">
        <v>87121000</v>
      </c>
      <c r="G77" s="3">
        <v>87121000</v>
      </c>
      <c r="H77" s="3">
        <v>72258392</v>
      </c>
      <c r="I77" s="3">
        <v>89725000</v>
      </c>
      <c r="J77" s="3">
        <v>92407000</v>
      </c>
      <c r="K77" s="3">
        <v>96090000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173497516</v>
      </c>
      <c r="C79" s="3">
        <v>262470280</v>
      </c>
      <c r="D79" s="3">
        <v>265277323</v>
      </c>
      <c r="E79" s="3">
        <v>193214150</v>
      </c>
      <c r="F79" s="3">
        <v>286611967</v>
      </c>
      <c r="G79" s="3">
        <v>286611967</v>
      </c>
      <c r="H79" s="3">
        <v>286296981</v>
      </c>
      <c r="I79" s="3">
        <v>193176967</v>
      </c>
      <c r="J79" s="3">
        <v>200277967</v>
      </c>
      <c r="K79" s="3">
        <v>211946967</v>
      </c>
    </row>
    <row r="80" spans="1:11" hidden="1" x14ac:dyDescent="0.2">
      <c r="A80" s="1" t="s">
        <v>71</v>
      </c>
      <c r="B80" s="3">
        <v>92218978</v>
      </c>
      <c r="C80" s="3">
        <v>154077789</v>
      </c>
      <c r="D80" s="3">
        <v>170270848</v>
      </c>
      <c r="E80" s="3">
        <v>114283442</v>
      </c>
      <c r="F80" s="3">
        <v>90420446</v>
      </c>
      <c r="G80" s="3">
        <v>90420446</v>
      </c>
      <c r="H80" s="3">
        <v>267653796</v>
      </c>
      <c r="I80" s="3">
        <v>84209046</v>
      </c>
      <c r="J80" s="3">
        <v>77915946</v>
      </c>
      <c r="K80" s="3">
        <v>79134146</v>
      </c>
    </row>
    <row r="81" spans="1:11" hidden="1" x14ac:dyDescent="0.2">
      <c r="A81" s="1" t="s">
        <v>72</v>
      </c>
      <c r="B81" s="3">
        <v>31405964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2124029</v>
      </c>
      <c r="C83" s="3">
        <v>102391142</v>
      </c>
      <c r="D83" s="3">
        <v>98098353</v>
      </c>
      <c r="E83" s="3">
        <v>20833720</v>
      </c>
      <c r="F83" s="3">
        <v>134446400</v>
      </c>
      <c r="G83" s="3">
        <v>134446400</v>
      </c>
      <c r="H83" s="3">
        <v>136174450</v>
      </c>
      <c r="I83" s="3">
        <v>167478400</v>
      </c>
      <c r="J83" s="3">
        <v>169223100</v>
      </c>
      <c r="K83" s="3">
        <v>167618800</v>
      </c>
    </row>
    <row r="84" spans="1:11" hidden="1" x14ac:dyDescent="0.2">
      <c r="A84" s="1" t="s">
        <v>75</v>
      </c>
      <c r="B84" s="3">
        <v>-10726564</v>
      </c>
      <c r="C84" s="3">
        <v>4122993</v>
      </c>
      <c r="D84" s="3">
        <v>9325862</v>
      </c>
      <c r="E84" s="3">
        <v>13412462</v>
      </c>
      <c r="F84" s="3">
        <v>21344211</v>
      </c>
      <c r="G84" s="3">
        <v>21344211</v>
      </c>
      <c r="H84" s="3">
        <v>62880074</v>
      </c>
      <c r="I84" s="3">
        <v>31842211</v>
      </c>
      <c r="J84" s="3">
        <v>42871211</v>
      </c>
      <c r="K84" s="3">
        <v>46462211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80804906</v>
      </c>
      <c r="C5" s="17">
        <v>90441291</v>
      </c>
      <c r="D5" s="21">
        <v>100129910</v>
      </c>
      <c r="E5" s="22">
        <v>102476425</v>
      </c>
      <c r="F5" s="17">
        <v>102476425</v>
      </c>
      <c r="G5" s="23">
        <v>102476425</v>
      </c>
      <c r="H5" s="19">
        <v>62664192</v>
      </c>
      <c r="I5" s="22">
        <v>108625008</v>
      </c>
      <c r="J5" s="17">
        <v>115142511</v>
      </c>
      <c r="K5" s="23">
        <v>122051062</v>
      </c>
    </row>
    <row r="6" spans="1:11" ht="13.5" x14ac:dyDescent="0.25">
      <c r="A6" s="20" t="s">
        <v>18</v>
      </c>
      <c r="B6" s="17">
        <v>162635325</v>
      </c>
      <c r="C6" s="17">
        <v>179602637</v>
      </c>
      <c r="D6" s="21">
        <v>152313503</v>
      </c>
      <c r="E6" s="22">
        <v>263656552</v>
      </c>
      <c r="F6" s="17">
        <v>263656551</v>
      </c>
      <c r="G6" s="23">
        <v>263656551</v>
      </c>
      <c r="H6" s="19">
        <v>134269084</v>
      </c>
      <c r="I6" s="22">
        <v>273348224</v>
      </c>
      <c r="J6" s="17">
        <v>469770850</v>
      </c>
      <c r="K6" s="23">
        <v>526917466</v>
      </c>
    </row>
    <row r="7" spans="1:11" ht="13.5" x14ac:dyDescent="0.25">
      <c r="A7" s="20" t="s">
        <v>19</v>
      </c>
      <c r="B7" s="17">
        <v>399199</v>
      </c>
      <c r="C7" s="17">
        <v>501686</v>
      </c>
      <c r="D7" s="21">
        <v>428801</v>
      </c>
      <c r="E7" s="22">
        <v>622957</v>
      </c>
      <c r="F7" s="17">
        <v>622957</v>
      </c>
      <c r="G7" s="23">
        <v>622957</v>
      </c>
      <c r="H7" s="19">
        <v>556054</v>
      </c>
      <c r="I7" s="22">
        <v>660336</v>
      </c>
      <c r="J7" s="17">
        <v>699954</v>
      </c>
      <c r="K7" s="23">
        <v>741952</v>
      </c>
    </row>
    <row r="8" spans="1:11" ht="13.5" x14ac:dyDescent="0.25">
      <c r="A8" s="20" t="s">
        <v>20</v>
      </c>
      <c r="B8" s="17">
        <v>120315000</v>
      </c>
      <c r="C8" s="17">
        <v>117749910</v>
      </c>
      <c r="D8" s="21">
        <v>130850142</v>
      </c>
      <c r="E8" s="22">
        <v>140212000</v>
      </c>
      <c r="F8" s="17">
        <v>140212000</v>
      </c>
      <c r="G8" s="23">
        <v>140212000</v>
      </c>
      <c r="H8" s="19">
        <v>77533585</v>
      </c>
      <c r="I8" s="22">
        <v>149757664</v>
      </c>
      <c r="J8" s="17">
        <v>159136727</v>
      </c>
      <c r="K8" s="23">
        <v>170694000</v>
      </c>
    </row>
    <row r="9" spans="1:11" ht="13.5" x14ac:dyDescent="0.25">
      <c r="A9" s="20" t="s">
        <v>21</v>
      </c>
      <c r="B9" s="17">
        <v>31957368</v>
      </c>
      <c r="C9" s="17">
        <v>40052629</v>
      </c>
      <c r="D9" s="21">
        <v>49050021</v>
      </c>
      <c r="E9" s="22">
        <v>43965569</v>
      </c>
      <c r="F9" s="17">
        <v>43965569</v>
      </c>
      <c r="G9" s="23">
        <v>43965569</v>
      </c>
      <c r="H9" s="19">
        <v>50046800</v>
      </c>
      <c r="I9" s="22">
        <v>46603524</v>
      </c>
      <c r="J9" s="17">
        <v>108986272</v>
      </c>
      <c r="K9" s="23">
        <v>115525448</v>
      </c>
    </row>
    <row r="10" spans="1:11" ht="25.5" x14ac:dyDescent="0.2">
      <c r="A10" s="24" t="s">
        <v>103</v>
      </c>
      <c r="B10" s="25">
        <f>SUM(B5:B9)</f>
        <v>396111798</v>
      </c>
      <c r="C10" s="26">
        <f t="shared" ref="C10:K10" si="0">SUM(C5:C9)</f>
        <v>428348153</v>
      </c>
      <c r="D10" s="27">
        <f t="shared" si="0"/>
        <v>432772377</v>
      </c>
      <c r="E10" s="25">
        <f t="shared" si="0"/>
        <v>550933503</v>
      </c>
      <c r="F10" s="26">
        <f t="shared" si="0"/>
        <v>550933502</v>
      </c>
      <c r="G10" s="28">
        <f t="shared" si="0"/>
        <v>550933502</v>
      </c>
      <c r="H10" s="29">
        <f t="shared" si="0"/>
        <v>325069715</v>
      </c>
      <c r="I10" s="25">
        <f t="shared" si="0"/>
        <v>578994756</v>
      </c>
      <c r="J10" s="26">
        <f t="shared" si="0"/>
        <v>853736314</v>
      </c>
      <c r="K10" s="28">
        <f t="shared" si="0"/>
        <v>935929928</v>
      </c>
    </row>
    <row r="11" spans="1:11" ht="13.5" x14ac:dyDescent="0.25">
      <c r="A11" s="20" t="s">
        <v>22</v>
      </c>
      <c r="B11" s="17">
        <v>135736794</v>
      </c>
      <c r="C11" s="17">
        <v>151882008</v>
      </c>
      <c r="D11" s="21">
        <v>162238239</v>
      </c>
      <c r="E11" s="22">
        <v>167498722</v>
      </c>
      <c r="F11" s="17">
        <v>167498724</v>
      </c>
      <c r="G11" s="23">
        <v>167498724</v>
      </c>
      <c r="H11" s="19">
        <v>137837091</v>
      </c>
      <c r="I11" s="22">
        <v>175706172</v>
      </c>
      <c r="J11" s="17">
        <v>183788642</v>
      </c>
      <c r="K11" s="23">
        <v>192059132</v>
      </c>
    </row>
    <row r="12" spans="1:11" ht="13.5" x14ac:dyDescent="0.25">
      <c r="A12" s="20" t="s">
        <v>23</v>
      </c>
      <c r="B12" s="17">
        <v>9353983</v>
      </c>
      <c r="C12" s="17">
        <v>9396359</v>
      </c>
      <c r="D12" s="21">
        <v>9959046</v>
      </c>
      <c r="E12" s="22">
        <v>10008108</v>
      </c>
      <c r="F12" s="17">
        <v>11558107</v>
      </c>
      <c r="G12" s="23">
        <v>11558107</v>
      </c>
      <c r="H12" s="19">
        <v>8171792</v>
      </c>
      <c r="I12" s="22">
        <v>12124452</v>
      </c>
      <c r="J12" s="17">
        <v>12682181</v>
      </c>
      <c r="K12" s="23">
        <v>13252878</v>
      </c>
    </row>
    <row r="13" spans="1:11" ht="13.5" x14ac:dyDescent="0.25">
      <c r="A13" s="20" t="s">
        <v>24</v>
      </c>
      <c r="B13" s="17">
        <v>31432623</v>
      </c>
      <c r="C13" s="17">
        <v>37089563</v>
      </c>
      <c r="D13" s="21">
        <v>19368775</v>
      </c>
      <c r="E13" s="22">
        <v>39231392</v>
      </c>
      <c r="F13" s="17">
        <v>39231391</v>
      </c>
      <c r="G13" s="23">
        <v>39231391</v>
      </c>
      <c r="H13" s="19">
        <v>36148459</v>
      </c>
      <c r="I13" s="22">
        <v>44420160</v>
      </c>
      <c r="J13" s="17">
        <v>51083172</v>
      </c>
      <c r="K13" s="23">
        <v>58745648</v>
      </c>
    </row>
    <row r="14" spans="1:11" ht="13.5" x14ac:dyDescent="0.25">
      <c r="A14" s="20" t="s">
        <v>25</v>
      </c>
      <c r="B14" s="17">
        <v>30408335</v>
      </c>
      <c r="C14" s="17">
        <v>19943814</v>
      </c>
      <c r="D14" s="21">
        <v>25203245</v>
      </c>
      <c r="E14" s="22">
        <v>16195148</v>
      </c>
      <c r="F14" s="17">
        <v>22518148</v>
      </c>
      <c r="G14" s="23">
        <v>22518148</v>
      </c>
      <c r="H14" s="19">
        <v>4799413</v>
      </c>
      <c r="I14" s="22">
        <v>23621556</v>
      </c>
      <c r="J14" s="17">
        <v>24447973</v>
      </c>
      <c r="K14" s="23">
        <v>25548133</v>
      </c>
    </row>
    <row r="15" spans="1:11" ht="13.5" x14ac:dyDescent="0.25">
      <c r="A15" s="20" t="s">
        <v>26</v>
      </c>
      <c r="B15" s="17">
        <v>120259590</v>
      </c>
      <c r="C15" s="17">
        <v>126560043</v>
      </c>
      <c r="D15" s="21">
        <v>100696182</v>
      </c>
      <c r="E15" s="22">
        <v>167276153</v>
      </c>
      <c r="F15" s="17">
        <v>153092533</v>
      </c>
      <c r="G15" s="23">
        <v>153092533</v>
      </c>
      <c r="H15" s="19">
        <v>128400357</v>
      </c>
      <c r="I15" s="22">
        <v>173447988</v>
      </c>
      <c r="J15" s="17">
        <v>197720276</v>
      </c>
      <c r="K15" s="23">
        <v>226063064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117911569</v>
      </c>
      <c r="C17" s="17">
        <v>129251287</v>
      </c>
      <c r="D17" s="21">
        <v>135893701</v>
      </c>
      <c r="E17" s="22">
        <v>134629821</v>
      </c>
      <c r="F17" s="17">
        <v>150108467</v>
      </c>
      <c r="G17" s="23">
        <v>150108467</v>
      </c>
      <c r="H17" s="19">
        <v>107583204</v>
      </c>
      <c r="I17" s="22">
        <v>145023060</v>
      </c>
      <c r="J17" s="17">
        <v>208870157</v>
      </c>
      <c r="K17" s="23">
        <v>216820183</v>
      </c>
    </row>
    <row r="18" spans="1:11" ht="13.5" x14ac:dyDescent="0.25">
      <c r="A18" s="30" t="s">
        <v>29</v>
      </c>
      <c r="B18" s="31">
        <f>SUM(B11:B17)</f>
        <v>445102894</v>
      </c>
      <c r="C18" s="32">
        <f t="shared" ref="C18:K18" si="1">SUM(C11:C17)</f>
        <v>474123074</v>
      </c>
      <c r="D18" s="33">
        <f t="shared" si="1"/>
        <v>453359188</v>
      </c>
      <c r="E18" s="31">
        <f t="shared" si="1"/>
        <v>534839344</v>
      </c>
      <c r="F18" s="32">
        <f t="shared" si="1"/>
        <v>544007370</v>
      </c>
      <c r="G18" s="34">
        <f t="shared" si="1"/>
        <v>544007370</v>
      </c>
      <c r="H18" s="35">
        <f t="shared" si="1"/>
        <v>422940316</v>
      </c>
      <c r="I18" s="31">
        <f t="shared" si="1"/>
        <v>574343388</v>
      </c>
      <c r="J18" s="32">
        <f t="shared" si="1"/>
        <v>678592401</v>
      </c>
      <c r="K18" s="34">
        <f t="shared" si="1"/>
        <v>732489038</v>
      </c>
    </row>
    <row r="19" spans="1:11" ht="13.5" x14ac:dyDescent="0.25">
      <c r="A19" s="30" t="s">
        <v>30</v>
      </c>
      <c r="B19" s="36">
        <f>+B10-B18</f>
        <v>-48991096</v>
      </c>
      <c r="C19" s="37">
        <f t="shared" ref="C19:K19" si="2">+C10-C18</f>
        <v>-45774921</v>
      </c>
      <c r="D19" s="38">
        <f t="shared" si="2"/>
        <v>-20586811</v>
      </c>
      <c r="E19" s="36">
        <f t="shared" si="2"/>
        <v>16094159</v>
      </c>
      <c r="F19" s="37">
        <f t="shared" si="2"/>
        <v>6926132</v>
      </c>
      <c r="G19" s="39">
        <f t="shared" si="2"/>
        <v>6926132</v>
      </c>
      <c r="H19" s="40">
        <f t="shared" si="2"/>
        <v>-97870601</v>
      </c>
      <c r="I19" s="36">
        <f t="shared" si="2"/>
        <v>4651368</v>
      </c>
      <c r="J19" s="37">
        <f t="shared" si="2"/>
        <v>175143913</v>
      </c>
      <c r="K19" s="39">
        <f t="shared" si="2"/>
        <v>203440890</v>
      </c>
    </row>
    <row r="20" spans="1:11" ht="25.5" x14ac:dyDescent="0.2">
      <c r="A20" s="41" t="s">
        <v>31</v>
      </c>
      <c r="B20" s="42">
        <v>91275816</v>
      </c>
      <c r="C20" s="43">
        <v>36195469</v>
      </c>
      <c r="D20" s="44">
        <v>66878825</v>
      </c>
      <c r="E20" s="42">
        <v>110419000</v>
      </c>
      <c r="F20" s="43">
        <v>102002000</v>
      </c>
      <c r="G20" s="45">
        <v>102002000</v>
      </c>
      <c r="H20" s="46">
        <v>43244706</v>
      </c>
      <c r="I20" s="42">
        <v>105381000</v>
      </c>
      <c r="J20" s="43">
        <v>129655000</v>
      </c>
      <c r="K20" s="45">
        <v>134184000</v>
      </c>
    </row>
    <row r="21" spans="1:11" ht="13.5" x14ac:dyDescent="0.25">
      <c r="A21" s="47" t="s">
        <v>32</v>
      </c>
      <c r="B21" s="48">
        <v>0</v>
      </c>
      <c r="C21" s="49">
        <v>5541442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42284720</v>
      </c>
      <c r="C22" s="55">
        <f t="shared" ref="C22:K22" si="3">SUM(C19:C21)</f>
        <v>-4038010</v>
      </c>
      <c r="D22" s="56">
        <f t="shared" si="3"/>
        <v>46292014</v>
      </c>
      <c r="E22" s="54">
        <f t="shared" si="3"/>
        <v>126513159</v>
      </c>
      <c r="F22" s="55">
        <f t="shared" si="3"/>
        <v>108928132</v>
      </c>
      <c r="G22" s="57">
        <f t="shared" si="3"/>
        <v>108928132</v>
      </c>
      <c r="H22" s="58">
        <f t="shared" si="3"/>
        <v>-54625895</v>
      </c>
      <c r="I22" s="54">
        <f t="shared" si="3"/>
        <v>110032368</v>
      </c>
      <c r="J22" s="55">
        <f t="shared" si="3"/>
        <v>304798913</v>
      </c>
      <c r="K22" s="57">
        <f t="shared" si="3"/>
        <v>337624890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42284720</v>
      </c>
      <c r="C24" s="37">
        <f t="shared" ref="C24:K24" si="4">SUM(C22:C23)</f>
        <v>-4038010</v>
      </c>
      <c r="D24" s="38">
        <f t="shared" si="4"/>
        <v>46292014</v>
      </c>
      <c r="E24" s="36">
        <f t="shared" si="4"/>
        <v>126513159</v>
      </c>
      <c r="F24" s="37">
        <f t="shared" si="4"/>
        <v>108928132</v>
      </c>
      <c r="G24" s="39">
        <f t="shared" si="4"/>
        <v>108928132</v>
      </c>
      <c r="H24" s="40">
        <f t="shared" si="4"/>
        <v>-54625895</v>
      </c>
      <c r="I24" s="36">
        <f t="shared" si="4"/>
        <v>110032368</v>
      </c>
      <c r="J24" s="37">
        <f t="shared" si="4"/>
        <v>304798913</v>
      </c>
      <c r="K24" s="39">
        <f t="shared" si="4"/>
        <v>337624890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102691162</v>
      </c>
      <c r="C27" s="66">
        <v>49343986</v>
      </c>
      <c r="D27" s="67">
        <v>1285709</v>
      </c>
      <c r="E27" s="68">
        <v>108462550</v>
      </c>
      <c r="F27" s="66">
        <v>101445300</v>
      </c>
      <c r="G27" s="69">
        <v>101445300</v>
      </c>
      <c r="H27" s="70">
        <v>38404169</v>
      </c>
      <c r="I27" s="68">
        <v>79523154</v>
      </c>
      <c r="J27" s="66">
        <v>91266160</v>
      </c>
      <c r="K27" s="69">
        <v>85504891</v>
      </c>
    </row>
    <row r="28" spans="1:11" ht="13.5" x14ac:dyDescent="0.25">
      <c r="A28" s="71" t="s">
        <v>36</v>
      </c>
      <c r="B28" s="17">
        <v>103247862</v>
      </c>
      <c r="C28" s="17">
        <v>36922716</v>
      </c>
      <c r="D28" s="21">
        <v>192880</v>
      </c>
      <c r="E28" s="22">
        <v>108462550</v>
      </c>
      <c r="F28" s="17">
        <v>100445300</v>
      </c>
      <c r="G28" s="23">
        <v>100445300</v>
      </c>
      <c r="H28" s="19">
        <v>0</v>
      </c>
      <c r="I28" s="22">
        <v>78474150</v>
      </c>
      <c r="J28" s="17">
        <v>90168906</v>
      </c>
      <c r="K28" s="23">
        <v>84358261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1049004</v>
      </c>
      <c r="J31" s="17">
        <v>1097254</v>
      </c>
      <c r="K31" s="23">
        <v>1146630</v>
      </c>
    </row>
    <row r="32" spans="1:11" ht="13.5" x14ac:dyDescent="0.25">
      <c r="A32" s="30" t="s">
        <v>39</v>
      </c>
      <c r="B32" s="66">
        <f>SUM(B28:B31)</f>
        <v>103247862</v>
      </c>
      <c r="C32" s="66">
        <f t="shared" ref="C32:K32" si="5">SUM(C28:C31)</f>
        <v>36922716</v>
      </c>
      <c r="D32" s="67">
        <f t="shared" si="5"/>
        <v>192880</v>
      </c>
      <c r="E32" s="68">
        <f t="shared" si="5"/>
        <v>108462550</v>
      </c>
      <c r="F32" s="66">
        <f t="shared" si="5"/>
        <v>100445300</v>
      </c>
      <c r="G32" s="69">
        <f t="shared" si="5"/>
        <v>100445300</v>
      </c>
      <c r="H32" s="70">
        <f t="shared" si="5"/>
        <v>0</v>
      </c>
      <c r="I32" s="68">
        <f t="shared" si="5"/>
        <v>79523154</v>
      </c>
      <c r="J32" s="66">
        <f t="shared" si="5"/>
        <v>91266160</v>
      </c>
      <c r="K32" s="69">
        <f t="shared" si="5"/>
        <v>85504891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246665464</v>
      </c>
      <c r="C35" s="17">
        <v>245744314</v>
      </c>
      <c r="D35" s="21">
        <v>326611351</v>
      </c>
      <c r="E35" s="22">
        <v>136283317</v>
      </c>
      <c r="F35" s="17">
        <v>136049619</v>
      </c>
      <c r="G35" s="23">
        <v>136049619</v>
      </c>
      <c r="H35" s="19">
        <v>82211670</v>
      </c>
      <c r="I35" s="22">
        <v>262875860</v>
      </c>
      <c r="J35" s="17">
        <v>1024761515</v>
      </c>
      <c r="K35" s="23">
        <v>1883789187</v>
      </c>
    </row>
    <row r="36" spans="1:11" ht="13.5" x14ac:dyDescent="0.25">
      <c r="A36" s="20" t="s">
        <v>42</v>
      </c>
      <c r="B36" s="17">
        <v>840142460</v>
      </c>
      <c r="C36" s="17">
        <v>848324758</v>
      </c>
      <c r="D36" s="21">
        <v>881323209</v>
      </c>
      <c r="E36" s="22">
        <v>915944440</v>
      </c>
      <c r="F36" s="17">
        <v>908927191</v>
      </c>
      <c r="G36" s="23">
        <v>908927191</v>
      </c>
      <c r="H36" s="19">
        <v>-23724281</v>
      </c>
      <c r="I36" s="22">
        <v>35938594</v>
      </c>
      <c r="J36" s="17">
        <v>64522006</v>
      </c>
      <c r="K36" s="23">
        <v>84741249</v>
      </c>
    </row>
    <row r="37" spans="1:11" ht="13.5" x14ac:dyDescent="0.25">
      <c r="A37" s="20" t="s">
        <v>43</v>
      </c>
      <c r="B37" s="17">
        <v>648807676</v>
      </c>
      <c r="C37" s="17">
        <v>593992269</v>
      </c>
      <c r="D37" s="21">
        <v>644245840</v>
      </c>
      <c r="E37" s="22">
        <v>326858958</v>
      </c>
      <c r="F37" s="17">
        <v>337193037</v>
      </c>
      <c r="G37" s="23">
        <v>337193037</v>
      </c>
      <c r="H37" s="19">
        <v>164690646</v>
      </c>
      <c r="I37" s="22">
        <v>298300017</v>
      </c>
      <c r="J37" s="17">
        <v>819404455</v>
      </c>
      <c r="K37" s="23">
        <v>1361026484</v>
      </c>
    </row>
    <row r="38" spans="1:11" ht="13.5" x14ac:dyDescent="0.25">
      <c r="A38" s="20" t="s">
        <v>44</v>
      </c>
      <c r="B38" s="17">
        <v>47103673</v>
      </c>
      <c r="C38" s="17">
        <v>97671770</v>
      </c>
      <c r="D38" s="21">
        <v>101981291</v>
      </c>
      <c r="E38" s="22">
        <v>199046858</v>
      </c>
      <c r="F38" s="17">
        <v>199046858</v>
      </c>
      <c r="G38" s="23">
        <v>199046858</v>
      </c>
      <c r="H38" s="19">
        <v>4429970</v>
      </c>
      <c r="I38" s="22">
        <v>9630000</v>
      </c>
      <c r="J38" s="17">
        <v>9630000</v>
      </c>
      <c r="K38" s="23">
        <v>9630000</v>
      </c>
    </row>
    <row r="39" spans="1:11" ht="13.5" x14ac:dyDescent="0.25">
      <c r="A39" s="20" t="s">
        <v>45</v>
      </c>
      <c r="B39" s="17">
        <v>402240918</v>
      </c>
      <c r="C39" s="17">
        <v>402405031</v>
      </c>
      <c r="D39" s="21">
        <v>455978193</v>
      </c>
      <c r="E39" s="22">
        <v>526321943</v>
      </c>
      <c r="F39" s="17">
        <v>508736917</v>
      </c>
      <c r="G39" s="23">
        <v>508736917</v>
      </c>
      <c r="H39" s="19">
        <v>-110633239</v>
      </c>
      <c r="I39" s="22">
        <v>-9115562</v>
      </c>
      <c r="J39" s="17">
        <v>260249067</v>
      </c>
      <c r="K39" s="23">
        <v>597873956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233136911</v>
      </c>
      <c r="C42" s="17">
        <v>66915581</v>
      </c>
      <c r="D42" s="21">
        <v>107489013</v>
      </c>
      <c r="E42" s="22">
        <v>148836242</v>
      </c>
      <c r="F42" s="17">
        <v>106049389</v>
      </c>
      <c r="G42" s="23">
        <v>106049389</v>
      </c>
      <c r="H42" s="19">
        <v>192933692</v>
      </c>
      <c r="I42" s="22">
        <v>-38136421</v>
      </c>
      <c r="J42" s="17">
        <v>117740836</v>
      </c>
      <c r="K42" s="23">
        <v>137522785</v>
      </c>
    </row>
    <row r="43" spans="1:11" ht="13.5" x14ac:dyDescent="0.25">
      <c r="A43" s="20" t="s">
        <v>48</v>
      </c>
      <c r="B43" s="17">
        <v>-92513585</v>
      </c>
      <c r="C43" s="17">
        <v>-30367676</v>
      </c>
      <c r="D43" s="21">
        <v>-56047045</v>
      </c>
      <c r="E43" s="22">
        <v>-108462550</v>
      </c>
      <c r="F43" s="17">
        <v>-100445300</v>
      </c>
      <c r="G43" s="23">
        <v>-100445300</v>
      </c>
      <c r="H43" s="19">
        <v>-40615043</v>
      </c>
      <c r="I43" s="22">
        <v>-42924578</v>
      </c>
      <c r="J43" s="17">
        <v>-91266160</v>
      </c>
      <c r="K43" s="23">
        <v>-85504891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140885184</v>
      </c>
      <c r="C45" s="66">
        <v>399192422</v>
      </c>
      <c r="D45" s="67">
        <v>62349169</v>
      </c>
      <c r="E45" s="68">
        <v>51280889</v>
      </c>
      <c r="F45" s="66">
        <v>16511286</v>
      </c>
      <c r="G45" s="69">
        <v>16511286</v>
      </c>
      <c r="H45" s="70">
        <v>166864828</v>
      </c>
      <c r="I45" s="68">
        <v>-80454030</v>
      </c>
      <c r="J45" s="66">
        <v>172461645</v>
      </c>
      <c r="K45" s="69">
        <v>354122863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2005818</v>
      </c>
      <c r="C48" s="17">
        <v>10907194</v>
      </c>
      <c r="D48" s="21">
        <v>2179421</v>
      </c>
      <c r="E48" s="22">
        <v>51280893</v>
      </c>
      <c r="F48" s="17">
        <v>29223082</v>
      </c>
      <c r="G48" s="23">
        <v>29223082</v>
      </c>
      <c r="H48" s="19">
        <v>40673157</v>
      </c>
      <c r="I48" s="22">
        <v>-80458554</v>
      </c>
      <c r="J48" s="17">
        <v>190456919</v>
      </c>
      <c r="K48" s="23">
        <v>370117925</v>
      </c>
    </row>
    <row r="49" spans="1:11" ht="13.5" x14ac:dyDescent="0.25">
      <c r="A49" s="20" t="s">
        <v>53</v>
      </c>
      <c r="B49" s="17">
        <f>+B75</f>
        <v>416212235.48856527</v>
      </c>
      <c r="C49" s="17">
        <f t="shared" ref="C49:K49" si="6">+C75</f>
        <v>366742779.20589131</v>
      </c>
      <c r="D49" s="21">
        <f t="shared" si="6"/>
        <v>347626725.83460593</v>
      </c>
      <c r="E49" s="22">
        <f t="shared" si="6"/>
        <v>-62060272.365844272</v>
      </c>
      <c r="F49" s="17">
        <f t="shared" si="6"/>
        <v>-69175319.518204212</v>
      </c>
      <c r="G49" s="23">
        <f t="shared" si="6"/>
        <v>-69175319.518204212</v>
      </c>
      <c r="H49" s="19">
        <f t="shared" si="6"/>
        <v>124129125.77367781</v>
      </c>
      <c r="I49" s="22">
        <f t="shared" si="6"/>
        <v>77710543.983979344</v>
      </c>
      <c r="J49" s="17">
        <f t="shared" si="6"/>
        <v>292099027.68277144</v>
      </c>
      <c r="K49" s="23">
        <f t="shared" si="6"/>
        <v>426648886.69679606</v>
      </c>
    </row>
    <row r="50" spans="1:11" ht="13.5" x14ac:dyDescent="0.25">
      <c r="A50" s="30" t="s">
        <v>54</v>
      </c>
      <c r="B50" s="66">
        <f>+B48-B49</f>
        <v>-414206417.48856527</v>
      </c>
      <c r="C50" s="66">
        <f t="shared" ref="C50:K50" si="7">+C48-C49</f>
        <v>-355835585.20589131</v>
      </c>
      <c r="D50" s="67">
        <f t="shared" si="7"/>
        <v>-345447304.83460593</v>
      </c>
      <c r="E50" s="68">
        <f t="shared" si="7"/>
        <v>113341165.36584428</v>
      </c>
      <c r="F50" s="66">
        <f t="shared" si="7"/>
        <v>98398401.518204212</v>
      </c>
      <c r="G50" s="69">
        <f t="shared" si="7"/>
        <v>98398401.518204212</v>
      </c>
      <c r="H50" s="70">
        <f t="shared" si="7"/>
        <v>-83455968.773677811</v>
      </c>
      <c r="I50" s="68">
        <f t="shared" si="7"/>
        <v>-158169097.98397934</v>
      </c>
      <c r="J50" s="66">
        <f t="shared" si="7"/>
        <v>-101642108.68277144</v>
      </c>
      <c r="K50" s="69">
        <f t="shared" si="7"/>
        <v>-56530961.69679606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803065270</v>
      </c>
      <c r="C53" s="17">
        <v>807630958</v>
      </c>
      <c r="D53" s="21">
        <v>795858477</v>
      </c>
      <c r="E53" s="22">
        <v>70004258</v>
      </c>
      <c r="F53" s="17">
        <v>62987009</v>
      </c>
      <c r="G53" s="23">
        <v>62987009</v>
      </c>
      <c r="H53" s="19">
        <v>-75211913</v>
      </c>
      <c r="I53" s="22">
        <v>35938594</v>
      </c>
      <c r="J53" s="17">
        <v>64522006</v>
      </c>
      <c r="K53" s="23">
        <v>84741249</v>
      </c>
    </row>
    <row r="54" spans="1:11" ht="13.5" x14ac:dyDescent="0.25">
      <c r="A54" s="20" t="s">
        <v>57</v>
      </c>
      <c r="B54" s="17">
        <v>31432623</v>
      </c>
      <c r="C54" s="17">
        <v>37089563</v>
      </c>
      <c r="D54" s="21">
        <v>19368775</v>
      </c>
      <c r="E54" s="22">
        <v>39231392</v>
      </c>
      <c r="F54" s="17">
        <v>39231391</v>
      </c>
      <c r="G54" s="23">
        <v>39231391</v>
      </c>
      <c r="H54" s="19">
        <v>36148459</v>
      </c>
      <c r="I54" s="22">
        <v>44420160</v>
      </c>
      <c r="J54" s="17">
        <v>51083172</v>
      </c>
      <c r="K54" s="23">
        <v>58745648</v>
      </c>
    </row>
    <row r="55" spans="1:11" ht="13.5" x14ac:dyDescent="0.25">
      <c r="A55" s="20" t="s">
        <v>58</v>
      </c>
      <c r="B55" s="17">
        <v>44971143</v>
      </c>
      <c r="C55" s="17">
        <v>30361061</v>
      </c>
      <c r="D55" s="21">
        <v>62500</v>
      </c>
      <c r="E55" s="22">
        <v>44052194</v>
      </c>
      <c r="F55" s="17">
        <v>53623690</v>
      </c>
      <c r="G55" s="23">
        <v>53623690</v>
      </c>
      <c r="H55" s="19">
        <v>16765208</v>
      </c>
      <c r="I55" s="22">
        <v>63000000</v>
      </c>
      <c r="J55" s="17">
        <v>54734508</v>
      </c>
      <c r="K55" s="23">
        <v>27358261</v>
      </c>
    </row>
    <row r="56" spans="1:11" ht="13.5" x14ac:dyDescent="0.25">
      <c r="A56" s="20" t="s">
        <v>59</v>
      </c>
      <c r="B56" s="17">
        <v>19103601</v>
      </c>
      <c r="C56" s="17">
        <v>34094425</v>
      </c>
      <c r="D56" s="21">
        <v>27931562</v>
      </c>
      <c r="E56" s="22">
        <v>5079500</v>
      </c>
      <c r="F56" s="17">
        <v>24110584</v>
      </c>
      <c r="G56" s="23">
        <v>24110584</v>
      </c>
      <c r="H56" s="19">
        <v>37480923</v>
      </c>
      <c r="I56" s="22">
        <v>24214192</v>
      </c>
      <c r="J56" s="17">
        <v>28799723</v>
      </c>
      <c r="K56" s="23">
        <v>30161735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-45334869</v>
      </c>
      <c r="C59" s="17">
        <v>0</v>
      </c>
      <c r="D59" s="21">
        <v>0</v>
      </c>
      <c r="E59" s="22">
        <v>-2295888</v>
      </c>
      <c r="F59" s="17">
        <v>-690600</v>
      </c>
      <c r="G59" s="23">
        <v>-690600</v>
      </c>
      <c r="H59" s="19">
        <v>0</v>
      </c>
      <c r="I59" s="22">
        <v>0</v>
      </c>
      <c r="J59" s="17">
        <v>-1829815</v>
      </c>
      <c r="K59" s="23">
        <v>-2106117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-58411036</v>
      </c>
      <c r="F60" s="17">
        <v>-19646</v>
      </c>
      <c r="G60" s="23">
        <v>-19646</v>
      </c>
      <c r="H60" s="19">
        <v>-27877</v>
      </c>
      <c r="I60" s="22">
        <v>-20820</v>
      </c>
      <c r="J60" s="17">
        <v>-22074</v>
      </c>
      <c r="K60" s="23">
        <v>-23399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0.7675153038828515</v>
      </c>
      <c r="C70" s="5">
        <f t="shared" ref="C70:K70" si="8">IF(ISERROR(C71/C72),0,(C71/C72))</f>
        <v>0.81293496276205768</v>
      </c>
      <c r="D70" s="5">
        <f t="shared" si="8"/>
        <v>0.78461167672175836</v>
      </c>
      <c r="E70" s="5">
        <f t="shared" si="8"/>
        <v>0.81091619876315546</v>
      </c>
      <c r="F70" s="5">
        <f t="shared" si="8"/>
        <v>0.84402003491617261</v>
      </c>
      <c r="G70" s="5">
        <f t="shared" si="8"/>
        <v>0.84402003491617261</v>
      </c>
      <c r="H70" s="5">
        <f t="shared" si="8"/>
        <v>0.95500199812821884</v>
      </c>
      <c r="I70" s="5">
        <f t="shared" si="8"/>
        <v>0.64520845716809183</v>
      </c>
      <c r="J70" s="5">
        <f t="shared" si="8"/>
        <v>0.59078461127371373</v>
      </c>
      <c r="K70" s="5">
        <f t="shared" si="8"/>
        <v>0.59482944911073221</v>
      </c>
    </row>
    <row r="71" spans="1:11" hidden="1" x14ac:dyDescent="0.2">
      <c r="A71" s="1" t="s">
        <v>108</v>
      </c>
      <c r="B71" s="2">
        <f>+B83</f>
        <v>191988497</v>
      </c>
      <c r="C71" s="2">
        <f t="shared" ref="C71:K71" si="9">+C83</f>
        <v>225883972</v>
      </c>
      <c r="D71" s="2">
        <f t="shared" si="9"/>
        <v>203060150</v>
      </c>
      <c r="E71" s="2">
        <f t="shared" si="9"/>
        <v>303925783</v>
      </c>
      <c r="F71" s="2">
        <f t="shared" si="9"/>
        <v>316332871</v>
      </c>
      <c r="G71" s="2">
        <f t="shared" si="9"/>
        <v>316332871</v>
      </c>
      <c r="H71" s="2">
        <f t="shared" si="9"/>
        <v>189289037</v>
      </c>
      <c r="I71" s="2">
        <f t="shared" si="9"/>
        <v>252375203</v>
      </c>
      <c r="J71" s="2">
        <f t="shared" si="9"/>
        <v>386509262</v>
      </c>
      <c r="K71" s="2">
        <f t="shared" si="9"/>
        <v>429731327</v>
      </c>
    </row>
    <row r="72" spans="1:11" hidden="1" x14ac:dyDescent="0.2">
      <c r="A72" s="1" t="s">
        <v>109</v>
      </c>
      <c r="B72" s="2">
        <f>+B77</f>
        <v>250142891</v>
      </c>
      <c r="C72" s="2">
        <f t="shared" ref="C72:K72" si="10">+C77</f>
        <v>277862292</v>
      </c>
      <c r="D72" s="2">
        <f t="shared" si="10"/>
        <v>258803375</v>
      </c>
      <c r="E72" s="2">
        <f t="shared" si="10"/>
        <v>374793084</v>
      </c>
      <c r="F72" s="2">
        <f t="shared" si="10"/>
        <v>374793083</v>
      </c>
      <c r="G72" s="2">
        <f t="shared" si="10"/>
        <v>374793083</v>
      </c>
      <c r="H72" s="2">
        <f t="shared" si="10"/>
        <v>198208001</v>
      </c>
      <c r="I72" s="2">
        <f t="shared" si="10"/>
        <v>391152968</v>
      </c>
      <c r="J72" s="2">
        <f t="shared" si="10"/>
        <v>654230416</v>
      </c>
      <c r="K72" s="2">
        <f t="shared" si="10"/>
        <v>722444606</v>
      </c>
    </row>
    <row r="73" spans="1:11" hidden="1" x14ac:dyDescent="0.2">
      <c r="A73" s="1" t="s">
        <v>110</v>
      </c>
      <c r="B73" s="2">
        <f>+B74</f>
        <v>24474633.333333336</v>
      </c>
      <c r="C73" s="2">
        <f t="shared" ref="C73:K73" si="11">+(C78+C80+C81+C82)-(B78+B80+B81+B82)</f>
        <v>5769472</v>
      </c>
      <c r="D73" s="2">
        <f t="shared" si="11"/>
        <v>44969581</v>
      </c>
      <c r="E73" s="2">
        <f t="shared" si="11"/>
        <v>-28061278</v>
      </c>
      <c r="F73" s="2">
        <f>+(F78+F80+F81+F82)-(D78+D80+D81+D82)</f>
        <v>-10302566</v>
      </c>
      <c r="G73" s="2">
        <f>+(G78+G80+G81+G82)-(D78+D80+D81+D82)</f>
        <v>-10302566</v>
      </c>
      <c r="H73" s="2">
        <f>+(H78+H80+H81+H82)-(D78+D80+D81+D82)</f>
        <v>-82966682</v>
      </c>
      <c r="I73" s="2">
        <f>+(I78+I80+I81+I82)-(E78+E80+E81+E82)</f>
        <v>121472463</v>
      </c>
      <c r="J73" s="2">
        <f t="shared" si="11"/>
        <v>537204182</v>
      </c>
      <c r="K73" s="2">
        <f t="shared" si="11"/>
        <v>679366667</v>
      </c>
    </row>
    <row r="74" spans="1:11" hidden="1" x14ac:dyDescent="0.2">
      <c r="A74" s="1" t="s">
        <v>111</v>
      </c>
      <c r="B74" s="2">
        <f>+TREND(C74:E74)</f>
        <v>24474633.333333336</v>
      </c>
      <c r="C74" s="2">
        <f>+C73</f>
        <v>5769472</v>
      </c>
      <c r="D74" s="2">
        <f t="shared" ref="D74:K74" si="12">+D73</f>
        <v>44969581</v>
      </c>
      <c r="E74" s="2">
        <f t="shared" si="12"/>
        <v>-28061278</v>
      </c>
      <c r="F74" s="2">
        <f t="shared" si="12"/>
        <v>-10302566</v>
      </c>
      <c r="G74" s="2">
        <f t="shared" si="12"/>
        <v>-10302566</v>
      </c>
      <c r="H74" s="2">
        <f t="shared" si="12"/>
        <v>-82966682</v>
      </c>
      <c r="I74" s="2">
        <f t="shared" si="12"/>
        <v>121472463</v>
      </c>
      <c r="J74" s="2">
        <f t="shared" si="12"/>
        <v>537204182</v>
      </c>
      <c r="K74" s="2">
        <f t="shared" si="12"/>
        <v>679366667</v>
      </c>
    </row>
    <row r="75" spans="1:11" hidden="1" x14ac:dyDescent="0.2">
      <c r="A75" s="1" t="s">
        <v>112</v>
      </c>
      <c r="B75" s="2">
        <f>+B84-(((B80+B81+B82+B78)*B70)-B79)</f>
        <v>416212235.48856527</v>
      </c>
      <c r="C75" s="2">
        <f t="shared" ref="C75:K75" si="13">+C84-(((C80+C81+C82+C78)*C70)-C79)</f>
        <v>366742779.20589131</v>
      </c>
      <c r="D75" s="2">
        <f t="shared" si="13"/>
        <v>347626725.83460593</v>
      </c>
      <c r="E75" s="2">
        <f t="shared" si="13"/>
        <v>-62060272.365844272</v>
      </c>
      <c r="F75" s="2">
        <f t="shared" si="13"/>
        <v>-69175319.518204212</v>
      </c>
      <c r="G75" s="2">
        <f t="shared" si="13"/>
        <v>-69175319.518204212</v>
      </c>
      <c r="H75" s="2">
        <f t="shared" si="13"/>
        <v>124129125.77367781</v>
      </c>
      <c r="I75" s="2">
        <f t="shared" si="13"/>
        <v>77710543.983979344</v>
      </c>
      <c r="J75" s="2">
        <f t="shared" si="13"/>
        <v>292099027.68277144</v>
      </c>
      <c r="K75" s="2">
        <f t="shared" si="13"/>
        <v>426648886.69679606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250142891</v>
      </c>
      <c r="C77" s="3">
        <v>277862292</v>
      </c>
      <c r="D77" s="3">
        <v>258803375</v>
      </c>
      <c r="E77" s="3">
        <v>374793084</v>
      </c>
      <c r="F77" s="3">
        <v>374793083</v>
      </c>
      <c r="G77" s="3">
        <v>374793083</v>
      </c>
      <c r="H77" s="3">
        <v>198208001</v>
      </c>
      <c r="I77" s="3">
        <v>391152968</v>
      </c>
      <c r="J77" s="3">
        <v>654230416</v>
      </c>
      <c r="K77" s="3">
        <v>722444606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445115648</v>
      </c>
      <c r="C79" s="3">
        <v>440270771</v>
      </c>
      <c r="D79" s="3">
        <v>493191123</v>
      </c>
      <c r="E79" s="3">
        <v>59764384</v>
      </c>
      <c r="F79" s="3">
        <v>70115130</v>
      </c>
      <c r="G79" s="3">
        <v>70115130</v>
      </c>
      <c r="H79" s="3">
        <v>138363068</v>
      </c>
      <c r="I79" s="3">
        <v>295597334</v>
      </c>
      <c r="J79" s="3">
        <v>921020444</v>
      </c>
      <c r="K79" s="3">
        <v>1595316200</v>
      </c>
    </row>
    <row r="80" spans="1:11" hidden="1" x14ac:dyDescent="0.2">
      <c r="A80" s="1" t="s">
        <v>71</v>
      </c>
      <c r="B80" s="3">
        <v>34653823</v>
      </c>
      <c r="C80" s="3">
        <v>39042068</v>
      </c>
      <c r="D80" s="3">
        <v>53851243</v>
      </c>
      <c r="E80" s="3">
        <v>38787058</v>
      </c>
      <c r="F80" s="3">
        <v>56545770</v>
      </c>
      <c r="G80" s="3">
        <v>56545770</v>
      </c>
      <c r="H80" s="3">
        <v>18832324</v>
      </c>
      <c r="I80" s="3">
        <v>113194911</v>
      </c>
      <c r="J80" s="3">
        <v>543552661</v>
      </c>
      <c r="K80" s="3">
        <v>1109502828</v>
      </c>
    </row>
    <row r="81" spans="1:11" hidden="1" x14ac:dyDescent="0.2">
      <c r="A81" s="1" t="s">
        <v>72</v>
      </c>
      <c r="B81" s="3">
        <v>16992641</v>
      </c>
      <c r="C81" s="3">
        <v>18373868</v>
      </c>
      <c r="D81" s="3">
        <v>48534274</v>
      </c>
      <c r="E81" s="3">
        <v>35537181</v>
      </c>
      <c r="F81" s="3">
        <v>35537181</v>
      </c>
      <c r="G81" s="3">
        <v>35537181</v>
      </c>
      <c r="H81" s="3">
        <v>586511</v>
      </c>
      <c r="I81" s="3">
        <v>82601791</v>
      </c>
      <c r="J81" s="3">
        <v>189448223</v>
      </c>
      <c r="K81" s="3">
        <v>302864723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191988497</v>
      </c>
      <c r="C83" s="3">
        <v>225883972</v>
      </c>
      <c r="D83" s="3">
        <v>203060150</v>
      </c>
      <c r="E83" s="3">
        <v>303925783</v>
      </c>
      <c r="F83" s="3">
        <v>316332871</v>
      </c>
      <c r="G83" s="3">
        <v>316332871</v>
      </c>
      <c r="H83" s="3">
        <v>189289037</v>
      </c>
      <c r="I83" s="3">
        <v>252375203</v>
      </c>
      <c r="J83" s="3">
        <v>386509262</v>
      </c>
      <c r="K83" s="3">
        <v>429731327</v>
      </c>
    </row>
    <row r="84" spans="1:11" hidden="1" x14ac:dyDescent="0.2">
      <c r="A84" s="1" t="s">
        <v>75</v>
      </c>
      <c r="B84" s="3">
        <v>10736039</v>
      </c>
      <c r="C84" s="3">
        <v>-26852570</v>
      </c>
      <c r="D84" s="3">
        <v>-65231525</v>
      </c>
      <c r="E84" s="3">
        <v>-61553927</v>
      </c>
      <c r="F84" s="3">
        <v>-61570594</v>
      </c>
      <c r="G84" s="3">
        <v>-61570594</v>
      </c>
      <c r="H84" s="3">
        <v>4311084</v>
      </c>
      <c r="I84" s="3">
        <v>-91557102</v>
      </c>
      <c r="J84" s="3">
        <v>-195875774</v>
      </c>
      <c r="K84" s="3">
        <v>-328549501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101682967</v>
      </c>
      <c r="C5" s="17">
        <v>95852154</v>
      </c>
      <c r="D5" s="21">
        <v>106601781</v>
      </c>
      <c r="E5" s="22">
        <v>118974942</v>
      </c>
      <c r="F5" s="17">
        <v>118974942</v>
      </c>
      <c r="G5" s="23">
        <v>118974942</v>
      </c>
      <c r="H5" s="19">
        <v>117391730</v>
      </c>
      <c r="I5" s="22">
        <v>126113439</v>
      </c>
      <c r="J5" s="17">
        <v>131914657</v>
      </c>
      <c r="K5" s="23">
        <v>137850817</v>
      </c>
    </row>
    <row r="6" spans="1:11" ht="13.5" x14ac:dyDescent="0.25">
      <c r="A6" s="20" t="s">
        <v>18</v>
      </c>
      <c r="B6" s="17">
        <v>262447654</v>
      </c>
      <c r="C6" s="17">
        <v>215872172</v>
      </c>
      <c r="D6" s="21">
        <v>286976147</v>
      </c>
      <c r="E6" s="22">
        <v>369316989</v>
      </c>
      <c r="F6" s="17">
        <v>359316989</v>
      </c>
      <c r="G6" s="23">
        <v>359316989</v>
      </c>
      <c r="H6" s="19">
        <v>317512350</v>
      </c>
      <c r="I6" s="22">
        <v>389378916</v>
      </c>
      <c r="J6" s="17">
        <v>407362116</v>
      </c>
      <c r="K6" s="23">
        <v>415586320</v>
      </c>
    </row>
    <row r="7" spans="1:11" ht="13.5" x14ac:dyDescent="0.25">
      <c r="A7" s="20" t="s">
        <v>19</v>
      </c>
      <c r="B7" s="17">
        <v>4550785</v>
      </c>
      <c r="C7" s="17">
        <v>4193329</v>
      </c>
      <c r="D7" s="21">
        <v>9010902</v>
      </c>
      <c r="E7" s="22">
        <v>5000000</v>
      </c>
      <c r="F7" s="17">
        <v>9000000</v>
      </c>
      <c r="G7" s="23">
        <v>9000000</v>
      </c>
      <c r="H7" s="19">
        <v>53343317</v>
      </c>
      <c r="I7" s="22">
        <v>7162122</v>
      </c>
      <c r="J7" s="17">
        <v>7491580</v>
      </c>
      <c r="K7" s="23">
        <v>7828701</v>
      </c>
    </row>
    <row r="8" spans="1:11" ht="13.5" x14ac:dyDescent="0.25">
      <c r="A8" s="20" t="s">
        <v>20</v>
      </c>
      <c r="B8" s="17">
        <v>190086687</v>
      </c>
      <c r="C8" s="17">
        <v>187503323</v>
      </c>
      <c r="D8" s="21">
        <v>206836438</v>
      </c>
      <c r="E8" s="22">
        <v>231695000</v>
      </c>
      <c r="F8" s="17">
        <v>231695000</v>
      </c>
      <c r="G8" s="23">
        <v>231695000</v>
      </c>
      <c r="H8" s="19">
        <v>228361904</v>
      </c>
      <c r="I8" s="22">
        <v>247286250</v>
      </c>
      <c r="J8" s="17">
        <v>258838050</v>
      </c>
      <c r="K8" s="23">
        <v>271117149</v>
      </c>
    </row>
    <row r="9" spans="1:11" ht="13.5" x14ac:dyDescent="0.25">
      <c r="A9" s="20" t="s">
        <v>21</v>
      </c>
      <c r="B9" s="17">
        <v>51634912</v>
      </c>
      <c r="C9" s="17">
        <v>63614787</v>
      </c>
      <c r="D9" s="21">
        <v>89030913</v>
      </c>
      <c r="E9" s="22">
        <v>64648083</v>
      </c>
      <c r="F9" s="17">
        <v>65248083</v>
      </c>
      <c r="G9" s="23">
        <v>65248083</v>
      </c>
      <c r="H9" s="19">
        <v>91084442</v>
      </c>
      <c r="I9" s="22">
        <v>68506478</v>
      </c>
      <c r="J9" s="17">
        <v>71129868</v>
      </c>
      <c r="K9" s="23">
        <v>57993500</v>
      </c>
    </row>
    <row r="10" spans="1:11" ht="25.5" x14ac:dyDescent="0.2">
      <c r="A10" s="24" t="s">
        <v>103</v>
      </c>
      <c r="B10" s="25">
        <f>SUM(B5:B9)</f>
        <v>610403005</v>
      </c>
      <c r="C10" s="26">
        <f t="shared" ref="C10:K10" si="0">SUM(C5:C9)</f>
        <v>567035765</v>
      </c>
      <c r="D10" s="27">
        <f t="shared" si="0"/>
        <v>698456181</v>
      </c>
      <c r="E10" s="25">
        <f t="shared" si="0"/>
        <v>789635014</v>
      </c>
      <c r="F10" s="26">
        <f t="shared" si="0"/>
        <v>784235014</v>
      </c>
      <c r="G10" s="28">
        <f t="shared" si="0"/>
        <v>784235014</v>
      </c>
      <c r="H10" s="29">
        <f t="shared" si="0"/>
        <v>807693743</v>
      </c>
      <c r="I10" s="25">
        <f t="shared" si="0"/>
        <v>838447205</v>
      </c>
      <c r="J10" s="26">
        <f t="shared" si="0"/>
        <v>876736271</v>
      </c>
      <c r="K10" s="28">
        <f t="shared" si="0"/>
        <v>890376487</v>
      </c>
    </row>
    <row r="11" spans="1:11" ht="13.5" x14ac:dyDescent="0.25">
      <c r="A11" s="20" t="s">
        <v>22</v>
      </c>
      <c r="B11" s="17">
        <v>212324461</v>
      </c>
      <c r="C11" s="17">
        <v>206453561</v>
      </c>
      <c r="D11" s="21">
        <v>208879532</v>
      </c>
      <c r="E11" s="22">
        <v>253723509</v>
      </c>
      <c r="F11" s="17">
        <v>249623509</v>
      </c>
      <c r="G11" s="23">
        <v>249623509</v>
      </c>
      <c r="H11" s="19">
        <v>231308665</v>
      </c>
      <c r="I11" s="22">
        <v>265297876</v>
      </c>
      <c r="J11" s="17">
        <v>280154557</v>
      </c>
      <c r="K11" s="23">
        <v>295563057</v>
      </c>
    </row>
    <row r="12" spans="1:11" ht="13.5" x14ac:dyDescent="0.25">
      <c r="A12" s="20" t="s">
        <v>23</v>
      </c>
      <c r="B12" s="17">
        <v>10912368</v>
      </c>
      <c r="C12" s="17">
        <v>12077627</v>
      </c>
      <c r="D12" s="21">
        <v>13304795</v>
      </c>
      <c r="E12" s="22">
        <v>14542949</v>
      </c>
      <c r="F12" s="17">
        <v>14542949</v>
      </c>
      <c r="G12" s="23">
        <v>14542949</v>
      </c>
      <c r="H12" s="19">
        <v>14066015</v>
      </c>
      <c r="I12" s="22">
        <v>15400984</v>
      </c>
      <c r="J12" s="17">
        <v>16263439</v>
      </c>
      <c r="K12" s="23">
        <v>17157928</v>
      </c>
    </row>
    <row r="13" spans="1:11" ht="13.5" x14ac:dyDescent="0.25">
      <c r="A13" s="20" t="s">
        <v>24</v>
      </c>
      <c r="B13" s="17">
        <v>84394857</v>
      </c>
      <c r="C13" s="17">
        <v>87197834</v>
      </c>
      <c r="D13" s="21">
        <v>87737834</v>
      </c>
      <c r="E13" s="22">
        <v>90301531</v>
      </c>
      <c r="F13" s="17">
        <v>90301531</v>
      </c>
      <c r="G13" s="23">
        <v>90301531</v>
      </c>
      <c r="H13" s="19">
        <v>81764099</v>
      </c>
      <c r="I13" s="22">
        <v>94726306</v>
      </c>
      <c r="J13" s="17">
        <v>99083718</v>
      </c>
      <c r="K13" s="23">
        <v>103542523</v>
      </c>
    </row>
    <row r="14" spans="1:11" ht="13.5" x14ac:dyDescent="0.25">
      <c r="A14" s="20" t="s">
        <v>25</v>
      </c>
      <c r="B14" s="17">
        <v>19516753</v>
      </c>
      <c r="C14" s="17">
        <v>28468904</v>
      </c>
      <c r="D14" s="21">
        <v>22435387</v>
      </c>
      <c r="E14" s="22">
        <v>18684994</v>
      </c>
      <c r="F14" s="17">
        <v>18684994</v>
      </c>
      <c r="G14" s="23">
        <v>18684994</v>
      </c>
      <c r="H14" s="19">
        <v>6069779</v>
      </c>
      <c r="I14" s="22">
        <v>19600559</v>
      </c>
      <c r="J14" s="17">
        <v>20502185</v>
      </c>
      <c r="K14" s="23">
        <v>21424783</v>
      </c>
    </row>
    <row r="15" spans="1:11" ht="13.5" x14ac:dyDescent="0.25">
      <c r="A15" s="20" t="s">
        <v>26</v>
      </c>
      <c r="B15" s="17">
        <v>162909183</v>
      </c>
      <c r="C15" s="17">
        <v>168407543</v>
      </c>
      <c r="D15" s="21">
        <v>185829761</v>
      </c>
      <c r="E15" s="22">
        <v>220809524</v>
      </c>
      <c r="F15" s="17">
        <v>220808524</v>
      </c>
      <c r="G15" s="23">
        <v>220808524</v>
      </c>
      <c r="H15" s="19">
        <v>214068909</v>
      </c>
      <c r="I15" s="22">
        <v>246634216</v>
      </c>
      <c r="J15" s="17">
        <v>279424989</v>
      </c>
      <c r="K15" s="23">
        <v>263035215</v>
      </c>
    </row>
    <row r="16" spans="1:11" ht="13.5" x14ac:dyDescent="0.25">
      <c r="A16" s="20" t="s">
        <v>27</v>
      </c>
      <c r="B16" s="17">
        <v>681126</v>
      </c>
      <c r="C16" s="17">
        <v>553239</v>
      </c>
      <c r="D16" s="21">
        <v>581154</v>
      </c>
      <c r="E16" s="22">
        <v>1078362</v>
      </c>
      <c r="F16" s="17">
        <v>1078362</v>
      </c>
      <c r="G16" s="23">
        <v>1078362</v>
      </c>
      <c r="H16" s="19">
        <v>608173</v>
      </c>
      <c r="I16" s="22">
        <v>1054137</v>
      </c>
      <c r="J16" s="17">
        <v>1102627</v>
      </c>
      <c r="K16" s="23">
        <v>1152245</v>
      </c>
    </row>
    <row r="17" spans="1:11" ht="13.5" x14ac:dyDescent="0.25">
      <c r="A17" s="20" t="s">
        <v>28</v>
      </c>
      <c r="B17" s="17">
        <v>111439538</v>
      </c>
      <c r="C17" s="17">
        <v>184969536</v>
      </c>
      <c r="D17" s="21">
        <v>188172412</v>
      </c>
      <c r="E17" s="22">
        <v>188802303</v>
      </c>
      <c r="F17" s="17">
        <v>185142464</v>
      </c>
      <c r="G17" s="23">
        <v>185142464</v>
      </c>
      <c r="H17" s="19">
        <v>163282705</v>
      </c>
      <c r="I17" s="22">
        <v>192920938</v>
      </c>
      <c r="J17" s="17">
        <v>178528059</v>
      </c>
      <c r="K17" s="23">
        <v>186561834</v>
      </c>
    </row>
    <row r="18" spans="1:11" ht="13.5" x14ac:dyDescent="0.25">
      <c r="A18" s="30" t="s">
        <v>29</v>
      </c>
      <c r="B18" s="31">
        <f>SUM(B11:B17)</f>
        <v>602178286</v>
      </c>
      <c r="C18" s="32">
        <f t="shared" ref="C18:K18" si="1">SUM(C11:C17)</f>
        <v>688128244</v>
      </c>
      <c r="D18" s="33">
        <f t="shared" si="1"/>
        <v>706940875</v>
      </c>
      <c r="E18" s="31">
        <f t="shared" si="1"/>
        <v>787943172</v>
      </c>
      <c r="F18" s="32">
        <f t="shared" si="1"/>
        <v>780182333</v>
      </c>
      <c r="G18" s="34">
        <f t="shared" si="1"/>
        <v>780182333</v>
      </c>
      <c r="H18" s="35">
        <f t="shared" si="1"/>
        <v>711168345</v>
      </c>
      <c r="I18" s="31">
        <f t="shared" si="1"/>
        <v>835635016</v>
      </c>
      <c r="J18" s="32">
        <f t="shared" si="1"/>
        <v>875059574</v>
      </c>
      <c r="K18" s="34">
        <f t="shared" si="1"/>
        <v>888437585</v>
      </c>
    </row>
    <row r="19" spans="1:11" ht="13.5" x14ac:dyDescent="0.25">
      <c r="A19" s="30" t="s">
        <v>30</v>
      </c>
      <c r="B19" s="36">
        <f>+B10-B18</f>
        <v>8224719</v>
      </c>
      <c r="C19" s="37">
        <f t="shared" ref="C19:K19" si="2">+C10-C18</f>
        <v>-121092479</v>
      </c>
      <c r="D19" s="38">
        <f t="shared" si="2"/>
        <v>-8484694</v>
      </c>
      <c r="E19" s="36">
        <f t="shared" si="2"/>
        <v>1691842</v>
      </c>
      <c r="F19" s="37">
        <f t="shared" si="2"/>
        <v>4052681</v>
      </c>
      <c r="G19" s="39">
        <f t="shared" si="2"/>
        <v>4052681</v>
      </c>
      <c r="H19" s="40">
        <f t="shared" si="2"/>
        <v>96525398</v>
      </c>
      <c r="I19" s="36">
        <f t="shared" si="2"/>
        <v>2812189</v>
      </c>
      <c r="J19" s="37">
        <f t="shared" si="2"/>
        <v>1676697</v>
      </c>
      <c r="K19" s="39">
        <f t="shared" si="2"/>
        <v>1938902</v>
      </c>
    </row>
    <row r="20" spans="1:11" ht="25.5" x14ac:dyDescent="0.2">
      <c r="A20" s="41" t="s">
        <v>31</v>
      </c>
      <c r="B20" s="42">
        <v>112085136</v>
      </c>
      <c r="C20" s="43">
        <v>113640249</v>
      </c>
      <c r="D20" s="44">
        <v>51369988</v>
      </c>
      <c r="E20" s="42">
        <v>80366650</v>
      </c>
      <c r="F20" s="43">
        <v>264241502</v>
      </c>
      <c r="G20" s="45">
        <v>264241502</v>
      </c>
      <c r="H20" s="46">
        <v>110192348</v>
      </c>
      <c r="I20" s="42">
        <v>194004750</v>
      </c>
      <c r="J20" s="43">
        <v>201949700</v>
      </c>
      <c r="K20" s="45">
        <v>193299949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120309855</v>
      </c>
      <c r="C22" s="55">
        <f t="shared" ref="C22:K22" si="3">SUM(C19:C21)</f>
        <v>-7452230</v>
      </c>
      <c r="D22" s="56">
        <f t="shared" si="3"/>
        <v>42885294</v>
      </c>
      <c r="E22" s="54">
        <f t="shared" si="3"/>
        <v>82058492</v>
      </c>
      <c r="F22" s="55">
        <f t="shared" si="3"/>
        <v>268294183</v>
      </c>
      <c r="G22" s="57">
        <f t="shared" si="3"/>
        <v>268294183</v>
      </c>
      <c r="H22" s="58">
        <f t="shared" si="3"/>
        <v>206717746</v>
      </c>
      <c r="I22" s="54">
        <f t="shared" si="3"/>
        <v>196816939</v>
      </c>
      <c r="J22" s="55">
        <f t="shared" si="3"/>
        <v>203626397</v>
      </c>
      <c r="K22" s="57">
        <f t="shared" si="3"/>
        <v>195238851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120309855</v>
      </c>
      <c r="C24" s="37">
        <f t="shared" ref="C24:K24" si="4">SUM(C22:C23)</f>
        <v>-7452230</v>
      </c>
      <c r="D24" s="38">
        <f t="shared" si="4"/>
        <v>42885294</v>
      </c>
      <c r="E24" s="36">
        <f t="shared" si="4"/>
        <v>82058492</v>
      </c>
      <c r="F24" s="37">
        <f t="shared" si="4"/>
        <v>268294183</v>
      </c>
      <c r="G24" s="39">
        <f t="shared" si="4"/>
        <v>268294183</v>
      </c>
      <c r="H24" s="40">
        <f t="shared" si="4"/>
        <v>206717746</v>
      </c>
      <c r="I24" s="36">
        <f t="shared" si="4"/>
        <v>196816939</v>
      </c>
      <c r="J24" s="37">
        <f t="shared" si="4"/>
        <v>203626397</v>
      </c>
      <c r="K24" s="39">
        <f t="shared" si="4"/>
        <v>195238851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111759956</v>
      </c>
      <c r="C27" s="66">
        <v>118141695</v>
      </c>
      <c r="D27" s="67">
        <v>60029355</v>
      </c>
      <c r="E27" s="68">
        <v>106396650</v>
      </c>
      <c r="F27" s="66">
        <v>297046762</v>
      </c>
      <c r="G27" s="69">
        <v>297046762</v>
      </c>
      <c r="H27" s="70">
        <v>113105903</v>
      </c>
      <c r="I27" s="68">
        <v>224093950</v>
      </c>
      <c r="J27" s="66">
        <v>207749700</v>
      </c>
      <c r="K27" s="69">
        <v>193299950</v>
      </c>
    </row>
    <row r="28" spans="1:11" ht="13.5" x14ac:dyDescent="0.25">
      <c r="A28" s="71" t="s">
        <v>36</v>
      </c>
      <c r="B28" s="17">
        <v>88774727</v>
      </c>
      <c r="C28" s="17">
        <v>101267669</v>
      </c>
      <c r="D28" s="21">
        <v>46418809</v>
      </c>
      <c r="E28" s="22">
        <v>80366650</v>
      </c>
      <c r="F28" s="17">
        <v>264241503</v>
      </c>
      <c r="G28" s="23">
        <v>264241503</v>
      </c>
      <c r="H28" s="19">
        <v>0</v>
      </c>
      <c r="I28" s="22">
        <v>194004750</v>
      </c>
      <c r="J28" s="17">
        <v>201949700</v>
      </c>
      <c r="K28" s="23">
        <v>193299950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22985229</v>
      </c>
      <c r="C31" s="17">
        <v>9294846</v>
      </c>
      <c r="D31" s="21">
        <v>13610546</v>
      </c>
      <c r="E31" s="22">
        <v>26030000</v>
      </c>
      <c r="F31" s="17">
        <v>32805258</v>
      </c>
      <c r="G31" s="23">
        <v>32805258</v>
      </c>
      <c r="H31" s="19">
        <v>0</v>
      </c>
      <c r="I31" s="22">
        <v>30089200</v>
      </c>
      <c r="J31" s="17">
        <v>5800000</v>
      </c>
      <c r="K31" s="23">
        <v>0</v>
      </c>
    </row>
    <row r="32" spans="1:11" ht="13.5" x14ac:dyDescent="0.25">
      <c r="A32" s="30" t="s">
        <v>39</v>
      </c>
      <c r="B32" s="66">
        <f>SUM(B28:B31)</f>
        <v>111759956</v>
      </c>
      <c r="C32" s="66">
        <f t="shared" ref="C32:K32" si="5">SUM(C28:C31)</f>
        <v>110562515</v>
      </c>
      <c r="D32" s="67">
        <f t="shared" si="5"/>
        <v>60029355</v>
      </c>
      <c r="E32" s="68">
        <f t="shared" si="5"/>
        <v>106396650</v>
      </c>
      <c r="F32" s="66">
        <f t="shared" si="5"/>
        <v>297046761</v>
      </c>
      <c r="G32" s="69">
        <f t="shared" si="5"/>
        <v>297046761</v>
      </c>
      <c r="H32" s="70">
        <f t="shared" si="5"/>
        <v>0</v>
      </c>
      <c r="I32" s="68">
        <f t="shared" si="5"/>
        <v>224093950</v>
      </c>
      <c r="J32" s="66">
        <f t="shared" si="5"/>
        <v>207749700</v>
      </c>
      <c r="K32" s="69">
        <f t="shared" si="5"/>
        <v>193299950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340188551</v>
      </c>
      <c r="C35" s="17">
        <v>251137602</v>
      </c>
      <c r="D35" s="21">
        <v>351401688</v>
      </c>
      <c r="E35" s="22">
        <v>430361854</v>
      </c>
      <c r="F35" s="17">
        <v>394664806</v>
      </c>
      <c r="G35" s="23">
        <v>394664806</v>
      </c>
      <c r="H35" s="19">
        <v>511897992</v>
      </c>
      <c r="I35" s="22">
        <v>643742977</v>
      </c>
      <c r="J35" s="17">
        <v>666151636</v>
      </c>
      <c r="K35" s="23">
        <v>696550434</v>
      </c>
    </row>
    <row r="36" spans="1:11" ht="13.5" x14ac:dyDescent="0.25">
      <c r="A36" s="20" t="s">
        <v>42</v>
      </c>
      <c r="B36" s="17">
        <v>1479264651</v>
      </c>
      <c r="C36" s="17">
        <v>1480791222</v>
      </c>
      <c r="D36" s="21">
        <v>1424824532</v>
      </c>
      <c r="E36" s="22">
        <v>1363629447</v>
      </c>
      <c r="F36" s="17">
        <v>1557153244</v>
      </c>
      <c r="G36" s="23">
        <v>1557153244</v>
      </c>
      <c r="H36" s="19">
        <v>1456166336</v>
      </c>
      <c r="I36" s="22">
        <v>1670676657</v>
      </c>
      <c r="J36" s="17">
        <v>1545943810</v>
      </c>
      <c r="K36" s="23">
        <v>1527035293</v>
      </c>
    </row>
    <row r="37" spans="1:11" ht="13.5" x14ac:dyDescent="0.25">
      <c r="A37" s="20" t="s">
        <v>43</v>
      </c>
      <c r="B37" s="17">
        <v>163789686</v>
      </c>
      <c r="C37" s="17">
        <v>264643949</v>
      </c>
      <c r="D37" s="21">
        <v>185362857</v>
      </c>
      <c r="E37" s="22">
        <v>215034345</v>
      </c>
      <c r="F37" s="17">
        <v>177486869</v>
      </c>
      <c r="G37" s="23">
        <v>177486869</v>
      </c>
      <c r="H37" s="19">
        <v>184517779</v>
      </c>
      <c r="I37" s="22">
        <v>300930297</v>
      </c>
      <c r="J37" s="17">
        <v>519133542</v>
      </c>
      <c r="K37" s="23">
        <v>450036225</v>
      </c>
    </row>
    <row r="38" spans="1:11" ht="13.5" x14ac:dyDescent="0.25">
      <c r="A38" s="20" t="s">
        <v>44</v>
      </c>
      <c r="B38" s="17">
        <v>198771117</v>
      </c>
      <c r="C38" s="17">
        <v>174914068</v>
      </c>
      <c r="D38" s="21">
        <v>223514490</v>
      </c>
      <c r="E38" s="22">
        <v>209796236</v>
      </c>
      <c r="F38" s="17">
        <v>186993662</v>
      </c>
      <c r="G38" s="23">
        <v>186993662</v>
      </c>
      <c r="H38" s="19">
        <v>209548368</v>
      </c>
      <c r="I38" s="22">
        <v>223514490</v>
      </c>
      <c r="J38" s="17">
        <v>223514490</v>
      </c>
      <c r="K38" s="23">
        <v>223514502</v>
      </c>
    </row>
    <row r="39" spans="1:11" ht="13.5" x14ac:dyDescent="0.25">
      <c r="A39" s="20" t="s">
        <v>45</v>
      </c>
      <c r="B39" s="17">
        <v>1336582544</v>
      </c>
      <c r="C39" s="17">
        <v>1299823037</v>
      </c>
      <c r="D39" s="21">
        <v>1324463579</v>
      </c>
      <c r="E39" s="22">
        <v>1372210649</v>
      </c>
      <c r="F39" s="17">
        <v>1587337519</v>
      </c>
      <c r="G39" s="23">
        <v>1587337519</v>
      </c>
      <c r="H39" s="19">
        <v>1367280435</v>
      </c>
      <c r="I39" s="22">
        <v>1789385667</v>
      </c>
      <c r="J39" s="17">
        <v>1181796161</v>
      </c>
      <c r="K39" s="23">
        <v>1349354872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115588124</v>
      </c>
      <c r="C42" s="17">
        <v>4898727920</v>
      </c>
      <c r="D42" s="21">
        <v>3562145881</v>
      </c>
      <c r="E42" s="22">
        <v>185887669</v>
      </c>
      <c r="F42" s="17">
        <v>292969373</v>
      </c>
      <c r="G42" s="23">
        <v>292969373</v>
      </c>
      <c r="H42" s="19">
        <v>697687590</v>
      </c>
      <c r="I42" s="22">
        <v>265083079</v>
      </c>
      <c r="J42" s="17">
        <v>266458769</v>
      </c>
      <c r="K42" s="23">
        <v>251315903</v>
      </c>
    </row>
    <row r="43" spans="1:11" ht="13.5" x14ac:dyDescent="0.25">
      <c r="A43" s="20" t="s">
        <v>48</v>
      </c>
      <c r="B43" s="17">
        <v>-113609420</v>
      </c>
      <c r="C43" s="17">
        <v>-131826221</v>
      </c>
      <c r="D43" s="21">
        <v>-74847838</v>
      </c>
      <c r="E43" s="22">
        <v>-106896650</v>
      </c>
      <c r="F43" s="17">
        <v>-297046760</v>
      </c>
      <c r="G43" s="23">
        <v>-297046760</v>
      </c>
      <c r="H43" s="19">
        <v>-141439288</v>
      </c>
      <c r="I43" s="22">
        <v>-224093950</v>
      </c>
      <c r="J43" s="17">
        <v>-207749700</v>
      </c>
      <c r="K43" s="23">
        <v>-193299950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-7246030</v>
      </c>
      <c r="E44" s="22">
        <v>-22650000</v>
      </c>
      <c r="F44" s="17">
        <v>-22800001</v>
      </c>
      <c r="G44" s="23">
        <v>-22800001</v>
      </c>
      <c r="H44" s="19">
        <v>-4041278</v>
      </c>
      <c r="I44" s="22">
        <v>-9422400</v>
      </c>
      <c r="J44" s="17">
        <v>-10862800</v>
      </c>
      <c r="K44" s="23">
        <v>-12523400</v>
      </c>
    </row>
    <row r="45" spans="1:11" ht="13.5" x14ac:dyDescent="0.25">
      <c r="A45" s="30" t="s">
        <v>50</v>
      </c>
      <c r="B45" s="66">
        <v>86494915</v>
      </c>
      <c r="C45" s="66">
        <v>4861726340</v>
      </c>
      <c r="D45" s="67">
        <v>3574107294</v>
      </c>
      <c r="E45" s="68">
        <v>112489261</v>
      </c>
      <c r="F45" s="66">
        <v>65577023</v>
      </c>
      <c r="G45" s="69">
        <v>65577023</v>
      </c>
      <c r="H45" s="70">
        <v>643467197</v>
      </c>
      <c r="I45" s="68">
        <v>122834006</v>
      </c>
      <c r="J45" s="66">
        <v>139120651</v>
      </c>
      <c r="K45" s="69">
        <v>136766935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72515412</v>
      </c>
      <c r="C48" s="17">
        <v>47731679</v>
      </c>
      <c r="D48" s="21">
        <v>91260172</v>
      </c>
      <c r="E48" s="22">
        <v>96820952</v>
      </c>
      <c r="F48" s="17">
        <v>136009659</v>
      </c>
      <c r="G48" s="23">
        <v>136009659</v>
      </c>
      <c r="H48" s="19">
        <v>113161072</v>
      </c>
      <c r="I48" s="22">
        <v>57830112</v>
      </c>
      <c r="J48" s="17">
        <v>56346214</v>
      </c>
      <c r="K48" s="23">
        <v>86745012</v>
      </c>
    </row>
    <row r="49" spans="1:11" ht="13.5" x14ac:dyDescent="0.25">
      <c r="A49" s="20" t="s">
        <v>53</v>
      </c>
      <c r="B49" s="17">
        <f>+B75</f>
        <v>-48570123.632805958</v>
      </c>
      <c r="C49" s="17">
        <f t="shared" ref="C49:K49" si="6">+C75</f>
        <v>-795896856.72799158</v>
      </c>
      <c r="D49" s="21">
        <f t="shared" si="6"/>
        <v>-1230817434.7381387</v>
      </c>
      <c r="E49" s="22">
        <f t="shared" si="6"/>
        <v>-96555054.875696003</v>
      </c>
      <c r="F49" s="17">
        <f t="shared" si="6"/>
        <v>-111185918.37279478</v>
      </c>
      <c r="G49" s="23">
        <f t="shared" si="6"/>
        <v>-111185918.37279478</v>
      </c>
      <c r="H49" s="19">
        <f t="shared" si="6"/>
        <v>515761072.99967861</v>
      </c>
      <c r="I49" s="22">
        <f t="shared" si="6"/>
        <v>-291114070.31883085</v>
      </c>
      <c r="J49" s="17">
        <f t="shared" si="6"/>
        <v>-99478069.770718277</v>
      </c>
      <c r="K49" s="23">
        <f t="shared" si="6"/>
        <v>-163718622.74325627</v>
      </c>
    </row>
    <row r="50" spans="1:11" ht="13.5" x14ac:dyDescent="0.25">
      <c r="A50" s="30" t="s">
        <v>54</v>
      </c>
      <c r="B50" s="66">
        <f>+B48-B49</f>
        <v>121085535.63280596</v>
      </c>
      <c r="C50" s="66">
        <f t="shared" ref="C50:K50" si="7">+C48-C49</f>
        <v>843628535.72799158</v>
      </c>
      <c r="D50" s="67">
        <f t="shared" si="7"/>
        <v>1322077606.7381387</v>
      </c>
      <c r="E50" s="68">
        <f t="shared" si="7"/>
        <v>193376006.875696</v>
      </c>
      <c r="F50" s="66">
        <f t="shared" si="7"/>
        <v>247195577.37279478</v>
      </c>
      <c r="G50" s="69">
        <f t="shared" si="7"/>
        <v>247195577.37279478</v>
      </c>
      <c r="H50" s="70">
        <f t="shared" si="7"/>
        <v>-402600000.99967861</v>
      </c>
      <c r="I50" s="68">
        <f t="shared" si="7"/>
        <v>348944182.31883085</v>
      </c>
      <c r="J50" s="66">
        <f t="shared" si="7"/>
        <v>155824283.77071828</v>
      </c>
      <c r="K50" s="69">
        <f t="shared" si="7"/>
        <v>250463634.74325627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1319015876</v>
      </c>
      <c r="C53" s="17">
        <v>1347188103</v>
      </c>
      <c r="D53" s="21">
        <v>1214477344</v>
      </c>
      <c r="E53" s="22">
        <v>1363629447</v>
      </c>
      <c r="F53" s="17">
        <v>1557153242</v>
      </c>
      <c r="G53" s="23">
        <v>1557153242</v>
      </c>
      <c r="H53" s="19">
        <v>1245819148</v>
      </c>
      <c r="I53" s="22">
        <v>1460329469</v>
      </c>
      <c r="J53" s="17">
        <v>1335596622</v>
      </c>
      <c r="K53" s="23">
        <v>1316688105</v>
      </c>
    </row>
    <row r="54" spans="1:11" ht="13.5" x14ac:dyDescent="0.25">
      <c r="A54" s="20" t="s">
        <v>57</v>
      </c>
      <c r="B54" s="17">
        <v>84394857</v>
      </c>
      <c r="C54" s="17">
        <v>87197834</v>
      </c>
      <c r="D54" s="21">
        <v>87737834</v>
      </c>
      <c r="E54" s="22">
        <v>90301531</v>
      </c>
      <c r="F54" s="17">
        <v>90301531</v>
      </c>
      <c r="G54" s="23">
        <v>90301531</v>
      </c>
      <c r="H54" s="19">
        <v>81764099</v>
      </c>
      <c r="I54" s="22">
        <v>94726306</v>
      </c>
      <c r="J54" s="17">
        <v>99083718</v>
      </c>
      <c r="K54" s="23">
        <v>103542509</v>
      </c>
    </row>
    <row r="55" spans="1:11" ht="13.5" x14ac:dyDescent="0.25">
      <c r="A55" s="20" t="s">
        <v>58</v>
      </c>
      <c r="B55" s="17">
        <v>819474</v>
      </c>
      <c r="C55" s="17">
        <v>0</v>
      </c>
      <c r="D55" s="21">
        <v>860601</v>
      </c>
      <c r="E55" s="22">
        <v>21226000</v>
      </c>
      <c r="F55" s="17">
        <v>95723525</v>
      </c>
      <c r="G55" s="23">
        <v>95723525</v>
      </c>
      <c r="H55" s="19">
        <v>23921172</v>
      </c>
      <c r="I55" s="22">
        <v>53345189</v>
      </c>
      <c r="J55" s="17">
        <v>15237700</v>
      </c>
      <c r="K55" s="23">
        <v>20576950</v>
      </c>
    </row>
    <row r="56" spans="1:11" ht="13.5" x14ac:dyDescent="0.25">
      <c r="A56" s="20" t="s">
        <v>59</v>
      </c>
      <c r="B56" s="17">
        <v>3604719</v>
      </c>
      <c r="C56" s="17">
        <v>9607593</v>
      </c>
      <c r="D56" s="21">
        <v>12675249</v>
      </c>
      <c r="E56" s="22">
        <v>40552724</v>
      </c>
      <c r="F56" s="17">
        <v>26097541</v>
      </c>
      <c r="G56" s="23">
        <v>26097541</v>
      </c>
      <c r="H56" s="19">
        <v>22297405</v>
      </c>
      <c r="I56" s="22">
        <v>15957507</v>
      </c>
      <c r="J56" s="17">
        <v>16691429</v>
      </c>
      <c r="K56" s="23">
        <v>17448012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-15196559</v>
      </c>
      <c r="C59" s="17">
        <v>2140627</v>
      </c>
      <c r="D59" s="21">
        <v>37891</v>
      </c>
      <c r="E59" s="22">
        <v>2798264</v>
      </c>
      <c r="F59" s="17">
        <v>2798264</v>
      </c>
      <c r="G59" s="23">
        <v>2798264</v>
      </c>
      <c r="H59" s="19">
        <v>-59259447</v>
      </c>
      <c r="I59" s="22">
        <v>21891427</v>
      </c>
      <c r="J59" s="17">
        <v>22898431</v>
      </c>
      <c r="K59" s="23">
        <v>23928861</v>
      </c>
    </row>
    <row r="60" spans="1:11" ht="13.5" x14ac:dyDescent="0.25">
      <c r="A60" s="20" t="s">
        <v>62</v>
      </c>
      <c r="B60" s="17">
        <v>173842</v>
      </c>
      <c r="C60" s="17">
        <v>0</v>
      </c>
      <c r="D60" s="21">
        <v>8243475</v>
      </c>
      <c r="E60" s="22">
        <v>43576550</v>
      </c>
      <c r="F60" s="17">
        <v>43576550</v>
      </c>
      <c r="G60" s="23">
        <v>43576550</v>
      </c>
      <c r="H60" s="19">
        <v>10928211</v>
      </c>
      <c r="I60" s="22">
        <v>46603880</v>
      </c>
      <c r="J60" s="17">
        <v>48327763</v>
      </c>
      <c r="K60" s="23">
        <v>48327763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8711</v>
      </c>
      <c r="C62" s="86">
        <v>8711</v>
      </c>
      <c r="D62" s="87">
        <v>8711</v>
      </c>
      <c r="E62" s="85">
        <v>8711</v>
      </c>
      <c r="F62" s="86">
        <v>8711</v>
      </c>
      <c r="G62" s="87">
        <v>8711</v>
      </c>
      <c r="H62" s="88">
        <v>8711</v>
      </c>
      <c r="I62" s="85">
        <v>8711</v>
      </c>
      <c r="J62" s="86">
        <v>8711</v>
      </c>
      <c r="K62" s="87">
        <v>8711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6759</v>
      </c>
      <c r="C65" s="86">
        <v>6759</v>
      </c>
      <c r="D65" s="87">
        <v>6759</v>
      </c>
      <c r="E65" s="85">
        <v>6759</v>
      </c>
      <c r="F65" s="86">
        <v>6759</v>
      </c>
      <c r="G65" s="87">
        <v>6759</v>
      </c>
      <c r="H65" s="88">
        <v>6759</v>
      </c>
      <c r="I65" s="85">
        <v>6759</v>
      </c>
      <c r="J65" s="86">
        <v>6759</v>
      </c>
      <c r="K65" s="87">
        <v>6759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0.56809841065898248</v>
      </c>
      <c r="C70" s="5">
        <f t="shared" ref="C70:K70" si="8">IF(ISERROR(C71/C72),0,(C71/C72))</f>
        <v>5.9399362401160367</v>
      </c>
      <c r="D70" s="5">
        <f t="shared" si="8"/>
        <v>6.1950859036921671</v>
      </c>
      <c r="E70" s="5">
        <f t="shared" si="8"/>
        <v>0.83151281974559599</v>
      </c>
      <c r="F70" s="5">
        <f t="shared" si="8"/>
        <v>0.85555721030101128</v>
      </c>
      <c r="G70" s="5">
        <f t="shared" si="8"/>
        <v>0.85555721030101128</v>
      </c>
      <c r="H70" s="5">
        <f t="shared" si="8"/>
        <v>-1.2164540426981165</v>
      </c>
      <c r="I70" s="5">
        <f t="shared" si="8"/>
        <v>0.88524969492562666</v>
      </c>
      <c r="J70" s="5">
        <f t="shared" si="8"/>
        <v>0.88533574598435949</v>
      </c>
      <c r="K70" s="5">
        <f t="shared" si="8"/>
        <v>0.87967172250323566</v>
      </c>
    </row>
    <row r="71" spans="1:11" hidden="1" x14ac:dyDescent="0.2">
      <c r="A71" s="1" t="s">
        <v>108</v>
      </c>
      <c r="B71" s="2">
        <f>+B83</f>
        <v>214744772</v>
      </c>
      <c r="C71" s="2">
        <f t="shared" ref="C71:K71" si="9">+C83</f>
        <v>1959712995</v>
      </c>
      <c r="D71" s="2">
        <f t="shared" si="9"/>
        <v>2650524256</v>
      </c>
      <c r="E71" s="2">
        <f t="shared" si="9"/>
        <v>417788416</v>
      </c>
      <c r="F71" s="2">
        <f t="shared" si="9"/>
        <v>421484909</v>
      </c>
      <c r="G71" s="2">
        <f t="shared" si="9"/>
        <v>421484909</v>
      </c>
      <c r="H71" s="2">
        <f t="shared" si="9"/>
        <v>-555354513</v>
      </c>
      <c r="I71" s="2">
        <f t="shared" si="9"/>
        <v>469672247</v>
      </c>
      <c r="J71" s="2">
        <f t="shared" si="9"/>
        <v>491389722</v>
      </c>
      <c r="K71" s="2">
        <f t="shared" si="9"/>
        <v>501150240</v>
      </c>
    </row>
    <row r="72" spans="1:11" hidden="1" x14ac:dyDescent="0.2">
      <c r="A72" s="1" t="s">
        <v>109</v>
      </c>
      <c r="B72" s="2">
        <f>+B77</f>
        <v>378006289</v>
      </c>
      <c r="C72" s="2">
        <f t="shared" ref="C72:K72" si="10">+C77</f>
        <v>329921554</v>
      </c>
      <c r="D72" s="2">
        <f t="shared" si="10"/>
        <v>427843019</v>
      </c>
      <c r="E72" s="2">
        <f t="shared" si="10"/>
        <v>502443746</v>
      </c>
      <c r="F72" s="2">
        <f t="shared" si="10"/>
        <v>492643746</v>
      </c>
      <c r="G72" s="2">
        <f t="shared" si="10"/>
        <v>492643746</v>
      </c>
      <c r="H72" s="2">
        <f t="shared" si="10"/>
        <v>456535548</v>
      </c>
      <c r="I72" s="2">
        <f t="shared" si="10"/>
        <v>530553413</v>
      </c>
      <c r="J72" s="2">
        <f t="shared" si="10"/>
        <v>555032059</v>
      </c>
      <c r="K72" s="2">
        <f t="shared" si="10"/>
        <v>569701432</v>
      </c>
    </row>
    <row r="73" spans="1:11" hidden="1" x14ac:dyDescent="0.2">
      <c r="A73" s="1" t="s">
        <v>110</v>
      </c>
      <c r="B73" s="2">
        <f>+B74</f>
        <v>-31857258.333333328</v>
      </c>
      <c r="C73" s="2">
        <f t="shared" ref="C73:K73" si="11">+(C78+C80+C81+C82)-(B78+B80+B81+B82)</f>
        <v>-35894534</v>
      </c>
      <c r="D73" s="2">
        <f t="shared" si="11"/>
        <v>44940960</v>
      </c>
      <c r="E73" s="2">
        <f t="shared" si="11"/>
        <v>101552800</v>
      </c>
      <c r="F73" s="2">
        <f>+(F78+F80+F81+F82)-(D78+D80+D81+D82)</f>
        <v>1516331</v>
      </c>
      <c r="G73" s="2">
        <f>+(G78+G80+G81+G82)-(D78+D80+D81+D82)</f>
        <v>1516331</v>
      </c>
      <c r="H73" s="2">
        <f>+(H78+H80+H81+H82)-(D78+D80+D81+D82)</f>
        <v>129803174</v>
      </c>
      <c r="I73" s="2">
        <f>+(I78+I80+I81+I82)-(E78+E80+E81+E82)</f>
        <v>222892397</v>
      </c>
      <c r="J73" s="2">
        <f t="shared" si="11"/>
        <v>23675889</v>
      </c>
      <c r="K73" s="2">
        <f t="shared" si="11"/>
        <v>0</v>
      </c>
    </row>
    <row r="74" spans="1:11" hidden="1" x14ac:dyDescent="0.2">
      <c r="A74" s="1" t="s">
        <v>111</v>
      </c>
      <c r="B74" s="2">
        <f>+TREND(C74:E74)</f>
        <v>-31857258.333333328</v>
      </c>
      <c r="C74" s="2">
        <f>+C73</f>
        <v>-35894534</v>
      </c>
      <c r="D74" s="2">
        <f t="shared" ref="D74:K74" si="12">+D73</f>
        <v>44940960</v>
      </c>
      <c r="E74" s="2">
        <f t="shared" si="12"/>
        <v>101552800</v>
      </c>
      <c r="F74" s="2">
        <f t="shared" si="12"/>
        <v>1516331</v>
      </c>
      <c r="G74" s="2">
        <f t="shared" si="12"/>
        <v>1516331</v>
      </c>
      <c r="H74" s="2">
        <f t="shared" si="12"/>
        <v>129803174</v>
      </c>
      <c r="I74" s="2">
        <f t="shared" si="12"/>
        <v>222892397</v>
      </c>
      <c r="J74" s="2">
        <f t="shared" si="12"/>
        <v>23675889</v>
      </c>
      <c r="K74" s="2">
        <f t="shared" si="12"/>
        <v>0</v>
      </c>
    </row>
    <row r="75" spans="1:11" hidden="1" x14ac:dyDescent="0.2">
      <c r="A75" s="1" t="s">
        <v>112</v>
      </c>
      <c r="B75" s="2">
        <f>+B84-(((B80+B81+B82+B78)*B70)-B79)</f>
        <v>-48570123.632805958</v>
      </c>
      <c r="C75" s="2">
        <f t="shared" ref="C75:K75" si="13">+C84-(((C80+C81+C82+C78)*C70)-C79)</f>
        <v>-795896856.72799158</v>
      </c>
      <c r="D75" s="2">
        <f t="shared" si="13"/>
        <v>-1230817434.7381387</v>
      </c>
      <c r="E75" s="2">
        <f t="shared" si="13"/>
        <v>-96555054.875696003</v>
      </c>
      <c r="F75" s="2">
        <f t="shared" si="13"/>
        <v>-111185918.37279478</v>
      </c>
      <c r="G75" s="2">
        <f t="shared" si="13"/>
        <v>-111185918.37279478</v>
      </c>
      <c r="H75" s="2">
        <f t="shared" si="13"/>
        <v>515761072.99967861</v>
      </c>
      <c r="I75" s="2">
        <f t="shared" si="13"/>
        <v>-291114070.31883085</v>
      </c>
      <c r="J75" s="2">
        <f t="shared" si="13"/>
        <v>-99478069.770718277</v>
      </c>
      <c r="K75" s="2">
        <f t="shared" si="13"/>
        <v>-163718622.74325627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378006289</v>
      </c>
      <c r="C77" s="3">
        <v>329921554</v>
      </c>
      <c r="D77" s="3">
        <v>427843019</v>
      </c>
      <c r="E77" s="3">
        <v>502443746</v>
      </c>
      <c r="F77" s="3">
        <v>492643746</v>
      </c>
      <c r="G77" s="3">
        <v>492643746</v>
      </c>
      <c r="H77" s="3">
        <v>456535548</v>
      </c>
      <c r="I77" s="3">
        <v>530553413</v>
      </c>
      <c r="J77" s="3">
        <v>555032059</v>
      </c>
      <c r="K77" s="3">
        <v>569701432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64634192</v>
      </c>
      <c r="C79" s="3">
        <v>242730389</v>
      </c>
      <c r="D79" s="3">
        <v>113169373</v>
      </c>
      <c r="E79" s="3">
        <v>202084808</v>
      </c>
      <c r="F79" s="3">
        <v>112233804</v>
      </c>
      <c r="G79" s="3">
        <v>112233804</v>
      </c>
      <c r="H79" s="3">
        <v>98259767</v>
      </c>
      <c r="I79" s="3">
        <v>218585004</v>
      </c>
      <c r="J79" s="3">
        <v>438140311</v>
      </c>
      <c r="K79" s="3">
        <v>370973582</v>
      </c>
    </row>
    <row r="80" spans="1:11" hidden="1" x14ac:dyDescent="0.2">
      <c r="A80" s="1" t="s">
        <v>71</v>
      </c>
      <c r="B80" s="3">
        <v>116495785</v>
      </c>
      <c r="C80" s="3">
        <v>94514749</v>
      </c>
      <c r="D80" s="3">
        <v>139354643</v>
      </c>
      <c r="E80" s="3">
        <v>144074593</v>
      </c>
      <c r="F80" s="3">
        <v>139481715</v>
      </c>
      <c r="G80" s="3">
        <v>139481715</v>
      </c>
      <c r="H80" s="3">
        <v>258316429</v>
      </c>
      <c r="I80" s="3">
        <v>518517755</v>
      </c>
      <c r="J80" s="3">
        <v>530704714</v>
      </c>
      <c r="K80" s="3">
        <v>530704714</v>
      </c>
    </row>
    <row r="81" spans="1:11" hidden="1" x14ac:dyDescent="0.2">
      <c r="A81" s="1" t="s">
        <v>72</v>
      </c>
      <c r="B81" s="3">
        <v>90628860</v>
      </c>
      <c r="C81" s="3">
        <v>76715362</v>
      </c>
      <c r="D81" s="3">
        <v>76816428</v>
      </c>
      <c r="E81" s="3">
        <v>173649278</v>
      </c>
      <c r="F81" s="3">
        <v>78205687</v>
      </c>
      <c r="G81" s="3">
        <v>78205687</v>
      </c>
      <c r="H81" s="3">
        <v>87657816</v>
      </c>
      <c r="I81" s="3">
        <v>22098513</v>
      </c>
      <c r="J81" s="3">
        <v>33587443</v>
      </c>
      <c r="K81" s="3">
        <v>33587443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214744772</v>
      </c>
      <c r="C83" s="3">
        <v>1959712995</v>
      </c>
      <c r="D83" s="3">
        <v>2650524256</v>
      </c>
      <c r="E83" s="3">
        <v>417788416</v>
      </c>
      <c r="F83" s="3">
        <v>421484909</v>
      </c>
      <c r="G83" s="3">
        <v>421484909</v>
      </c>
      <c r="H83" s="3">
        <v>-555354513</v>
      </c>
      <c r="I83" s="3">
        <v>469672247</v>
      </c>
      <c r="J83" s="3">
        <v>491389722</v>
      </c>
      <c r="K83" s="3">
        <v>501150240</v>
      </c>
    </row>
    <row r="84" spans="1:11" hidden="1" x14ac:dyDescent="0.2">
      <c r="A84" s="1" t="s">
        <v>75</v>
      </c>
      <c r="B84" s="3">
        <v>4462866</v>
      </c>
      <c r="C84" s="3">
        <v>-21531304</v>
      </c>
      <c r="D84" s="3">
        <v>-4788453</v>
      </c>
      <c r="E84" s="3">
        <v>-34448391</v>
      </c>
      <c r="F84" s="3">
        <v>-37175696</v>
      </c>
      <c r="G84" s="3">
        <v>-37175696</v>
      </c>
      <c r="H84" s="3">
        <v>-3360463</v>
      </c>
      <c r="I84" s="3">
        <v>-31118688</v>
      </c>
      <c r="J84" s="3">
        <v>-38030363</v>
      </c>
      <c r="K84" s="3">
        <v>-38300351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79460504</v>
      </c>
      <c r="C5" s="17">
        <v>81022217</v>
      </c>
      <c r="D5" s="21">
        <v>108940483</v>
      </c>
      <c r="E5" s="22">
        <v>142474619</v>
      </c>
      <c r="F5" s="17">
        <v>139482089</v>
      </c>
      <c r="G5" s="23">
        <v>139482089</v>
      </c>
      <c r="H5" s="19">
        <v>95606123</v>
      </c>
      <c r="I5" s="22">
        <v>121076710</v>
      </c>
      <c r="J5" s="17">
        <v>126646240</v>
      </c>
      <c r="K5" s="23">
        <v>138059828</v>
      </c>
    </row>
    <row r="6" spans="1:11" ht="13.5" x14ac:dyDescent="0.25">
      <c r="A6" s="20" t="s">
        <v>18</v>
      </c>
      <c r="B6" s="17">
        <v>178991792</v>
      </c>
      <c r="C6" s="17">
        <v>189392572</v>
      </c>
      <c r="D6" s="21">
        <v>190055829</v>
      </c>
      <c r="E6" s="22">
        <v>205487773</v>
      </c>
      <c r="F6" s="17">
        <v>206818294</v>
      </c>
      <c r="G6" s="23">
        <v>206818294</v>
      </c>
      <c r="H6" s="19">
        <v>218006300</v>
      </c>
      <c r="I6" s="22">
        <v>253529430</v>
      </c>
      <c r="J6" s="17">
        <v>265191780</v>
      </c>
      <c r="K6" s="23">
        <v>283348294</v>
      </c>
    </row>
    <row r="7" spans="1:11" ht="13.5" x14ac:dyDescent="0.25">
      <c r="A7" s="20" t="s">
        <v>19</v>
      </c>
      <c r="B7" s="17">
        <v>95453</v>
      </c>
      <c r="C7" s="17">
        <v>189368</v>
      </c>
      <c r="D7" s="21">
        <v>1432309</v>
      </c>
      <c r="E7" s="22">
        <v>1600000</v>
      </c>
      <c r="F7" s="17">
        <v>1900000</v>
      </c>
      <c r="G7" s="23">
        <v>1900000</v>
      </c>
      <c r="H7" s="19">
        <v>2665509</v>
      </c>
      <c r="I7" s="22">
        <v>2350000</v>
      </c>
      <c r="J7" s="17">
        <v>2458100</v>
      </c>
      <c r="K7" s="23">
        <v>2568714</v>
      </c>
    </row>
    <row r="8" spans="1:11" ht="13.5" x14ac:dyDescent="0.25">
      <c r="A8" s="20" t="s">
        <v>20</v>
      </c>
      <c r="B8" s="17">
        <v>119287828</v>
      </c>
      <c r="C8" s="17">
        <v>109018762</v>
      </c>
      <c r="D8" s="21">
        <v>122766110</v>
      </c>
      <c r="E8" s="22">
        <v>134330100</v>
      </c>
      <c r="F8" s="17">
        <v>135418850</v>
      </c>
      <c r="G8" s="23">
        <v>135418850</v>
      </c>
      <c r="H8" s="19">
        <v>134834317</v>
      </c>
      <c r="I8" s="22">
        <v>144448600</v>
      </c>
      <c r="J8" s="17">
        <v>147870250</v>
      </c>
      <c r="K8" s="23">
        <v>153590514</v>
      </c>
    </row>
    <row r="9" spans="1:11" ht="13.5" x14ac:dyDescent="0.25">
      <c r="A9" s="20" t="s">
        <v>21</v>
      </c>
      <c r="B9" s="17">
        <v>41034085</v>
      </c>
      <c r="C9" s="17">
        <v>64324400</v>
      </c>
      <c r="D9" s="21">
        <v>84511160</v>
      </c>
      <c r="E9" s="22">
        <v>71976352</v>
      </c>
      <c r="F9" s="17">
        <v>73267980</v>
      </c>
      <c r="G9" s="23">
        <v>73267980</v>
      </c>
      <c r="H9" s="19">
        <v>48247351</v>
      </c>
      <c r="I9" s="22">
        <v>73061949</v>
      </c>
      <c r="J9" s="17">
        <v>76422798</v>
      </c>
      <c r="K9" s="23">
        <v>79870648</v>
      </c>
    </row>
    <row r="10" spans="1:11" ht="25.5" x14ac:dyDescent="0.2">
      <c r="A10" s="24" t="s">
        <v>103</v>
      </c>
      <c r="B10" s="25">
        <f>SUM(B5:B9)</f>
        <v>418869662</v>
      </c>
      <c r="C10" s="26">
        <f t="shared" ref="C10:K10" si="0">SUM(C5:C9)</f>
        <v>443947319</v>
      </c>
      <c r="D10" s="27">
        <f t="shared" si="0"/>
        <v>507705891</v>
      </c>
      <c r="E10" s="25">
        <f t="shared" si="0"/>
        <v>555868844</v>
      </c>
      <c r="F10" s="26">
        <f t="shared" si="0"/>
        <v>556887213</v>
      </c>
      <c r="G10" s="28">
        <f t="shared" si="0"/>
        <v>556887213</v>
      </c>
      <c r="H10" s="29">
        <f t="shared" si="0"/>
        <v>499359600</v>
      </c>
      <c r="I10" s="25">
        <f t="shared" si="0"/>
        <v>594466689</v>
      </c>
      <c r="J10" s="26">
        <f t="shared" si="0"/>
        <v>618589168</v>
      </c>
      <c r="K10" s="28">
        <f t="shared" si="0"/>
        <v>657437998</v>
      </c>
    </row>
    <row r="11" spans="1:11" ht="13.5" x14ac:dyDescent="0.25">
      <c r="A11" s="20" t="s">
        <v>22</v>
      </c>
      <c r="B11" s="17">
        <v>151947843</v>
      </c>
      <c r="C11" s="17">
        <v>152100559</v>
      </c>
      <c r="D11" s="21">
        <v>144058832</v>
      </c>
      <c r="E11" s="22">
        <v>173234474</v>
      </c>
      <c r="F11" s="17">
        <v>176113843</v>
      </c>
      <c r="G11" s="23">
        <v>176113843</v>
      </c>
      <c r="H11" s="19">
        <v>146309842</v>
      </c>
      <c r="I11" s="22">
        <v>177222124</v>
      </c>
      <c r="J11" s="17">
        <v>185374350</v>
      </c>
      <c r="K11" s="23">
        <v>193901557</v>
      </c>
    </row>
    <row r="12" spans="1:11" ht="13.5" x14ac:dyDescent="0.25">
      <c r="A12" s="20" t="s">
        <v>23</v>
      </c>
      <c r="B12" s="17">
        <v>7508552</v>
      </c>
      <c r="C12" s="17">
        <v>7248347</v>
      </c>
      <c r="D12" s="21">
        <v>7835222</v>
      </c>
      <c r="E12" s="22">
        <v>8481115</v>
      </c>
      <c r="F12" s="17">
        <v>8804988</v>
      </c>
      <c r="G12" s="23">
        <v>8804988</v>
      </c>
      <c r="H12" s="19">
        <v>8850714</v>
      </c>
      <c r="I12" s="22">
        <v>9236430</v>
      </c>
      <c r="J12" s="17">
        <v>9661308</v>
      </c>
      <c r="K12" s="23">
        <v>10096065</v>
      </c>
    </row>
    <row r="13" spans="1:11" ht="13.5" x14ac:dyDescent="0.25">
      <c r="A13" s="20" t="s">
        <v>24</v>
      </c>
      <c r="B13" s="17">
        <v>37705764</v>
      </c>
      <c r="C13" s="17">
        <v>50691143</v>
      </c>
      <c r="D13" s="21">
        <v>48136966</v>
      </c>
      <c r="E13" s="22">
        <v>38000000</v>
      </c>
      <c r="F13" s="17">
        <v>38000000</v>
      </c>
      <c r="G13" s="23">
        <v>38000000</v>
      </c>
      <c r="H13" s="19">
        <v>18143317</v>
      </c>
      <c r="I13" s="22">
        <v>39862000</v>
      </c>
      <c r="J13" s="17">
        <v>41695652</v>
      </c>
      <c r="K13" s="23">
        <v>43571957</v>
      </c>
    </row>
    <row r="14" spans="1:11" ht="13.5" x14ac:dyDescent="0.25">
      <c r="A14" s="20" t="s">
        <v>25</v>
      </c>
      <c r="B14" s="17">
        <v>4617839</v>
      </c>
      <c r="C14" s="17">
        <v>8597176</v>
      </c>
      <c r="D14" s="21">
        <v>21335505</v>
      </c>
      <c r="E14" s="22">
        <v>15000000</v>
      </c>
      <c r="F14" s="17">
        <v>15000000</v>
      </c>
      <c r="G14" s="23">
        <v>15000000</v>
      </c>
      <c r="H14" s="19">
        <v>743018</v>
      </c>
      <c r="I14" s="22">
        <v>17000000</v>
      </c>
      <c r="J14" s="17">
        <v>17782000</v>
      </c>
      <c r="K14" s="23">
        <v>18582190</v>
      </c>
    </row>
    <row r="15" spans="1:11" ht="13.5" x14ac:dyDescent="0.25">
      <c r="A15" s="20" t="s">
        <v>26</v>
      </c>
      <c r="B15" s="17">
        <v>122337811</v>
      </c>
      <c r="C15" s="17">
        <v>151074685</v>
      </c>
      <c r="D15" s="21">
        <v>138362808</v>
      </c>
      <c r="E15" s="22">
        <v>187473678</v>
      </c>
      <c r="F15" s="17">
        <v>177825512</v>
      </c>
      <c r="G15" s="23">
        <v>177825512</v>
      </c>
      <c r="H15" s="19">
        <v>163132609</v>
      </c>
      <c r="I15" s="22">
        <v>196364064</v>
      </c>
      <c r="J15" s="17">
        <v>223883832</v>
      </c>
      <c r="K15" s="23">
        <v>244550940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308157424</v>
      </c>
      <c r="C17" s="17">
        <v>113580485</v>
      </c>
      <c r="D17" s="21">
        <v>114908534</v>
      </c>
      <c r="E17" s="22">
        <v>120814545</v>
      </c>
      <c r="F17" s="17">
        <v>124014600</v>
      </c>
      <c r="G17" s="23">
        <v>124014600</v>
      </c>
      <c r="H17" s="19">
        <v>86046742</v>
      </c>
      <c r="I17" s="22">
        <v>131771344</v>
      </c>
      <c r="J17" s="17">
        <v>134761948</v>
      </c>
      <c r="K17" s="23">
        <v>141016063</v>
      </c>
    </row>
    <row r="18" spans="1:11" ht="13.5" x14ac:dyDescent="0.25">
      <c r="A18" s="30" t="s">
        <v>29</v>
      </c>
      <c r="B18" s="31">
        <f>SUM(B11:B17)</f>
        <v>632275233</v>
      </c>
      <c r="C18" s="32">
        <f t="shared" ref="C18:K18" si="1">SUM(C11:C17)</f>
        <v>483292395</v>
      </c>
      <c r="D18" s="33">
        <f t="shared" si="1"/>
        <v>474637867</v>
      </c>
      <c r="E18" s="31">
        <f t="shared" si="1"/>
        <v>543003812</v>
      </c>
      <c r="F18" s="32">
        <f t="shared" si="1"/>
        <v>539758943</v>
      </c>
      <c r="G18" s="34">
        <f t="shared" si="1"/>
        <v>539758943</v>
      </c>
      <c r="H18" s="35">
        <f t="shared" si="1"/>
        <v>423226242</v>
      </c>
      <c r="I18" s="31">
        <f t="shared" si="1"/>
        <v>571455962</v>
      </c>
      <c r="J18" s="32">
        <f t="shared" si="1"/>
        <v>613159090</v>
      </c>
      <c r="K18" s="34">
        <f t="shared" si="1"/>
        <v>651718772</v>
      </c>
    </row>
    <row r="19" spans="1:11" ht="13.5" x14ac:dyDescent="0.25">
      <c r="A19" s="30" t="s">
        <v>30</v>
      </c>
      <c r="B19" s="36">
        <f>+B10-B18</f>
        <v>-213405571</v>
      </c>
      <c r="C19" s="37">
        <f t="shared" ref="C19:K19" si="2">+C10-C18</f>
        <v>-39345076</v>
      </c>
      <c r="D19" s="38">
        <f t="shared" si="2"/>
        <v>33068024</v>
      </c>
      <c r="E19" s="36">
        <f t="shared" si="2"/>
        <v>12865032</v>
      </c>
      <c r="F19" s="37">
        <f t="shared" si="2"/>
        <v>17128270</v>
      </c>
      <c r="G19" s="39">
        <f t="shared" si="2"/>
        <v>17128270</v>
      </c>
      <c r="H19" s="40">
        <f t="shared" si="2"/>
        <v>76133358</v>
      </c>
      <c r="I19" s="36">
        <f t="shared" si="2"/>
        <v>23010727</v>
      </c>
      <c r="J19" s="37">
        <f t="shared" si="2"/>
        <v>5430078</v>
      </c>
      <c r="K19" s="39">
        <f t="shared" si="2"/>
        <v>5719226</v>
      </c>
    </row>
    <row r="20" spans="1:11" ht="25.5" x14ac:dyDescent="0.2">
      <c r="A20" s="41" t="s">
        <v>31</v>
      </c>
      <c r="B20" s="42">
        <v>73298460</v>
      </c>
      <c r="C20" s="43">
        <v>69231777</v>
      </c>
      <c r="D20" s="44">
        <v>83245089</v>
      </c>
      <c r="E20" s="42">
        <v>84517900</v>
      </c>
      <c r="F20" s="43">
        <v>90035310</v>
      </c>
      <c r="G20" s="45">
        <v>90035310</v>
      </c>
      <c r="H20" s="46">
        <v>89985816</v>
      </c>
      <c r="I20" s="42">
        <v>93465400</v>
      </c>
      <c r="J20" s="43">
        <v>101374950</v>
      </c>
      <c r="K20" s="45">
        <v>100674100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-140107111</v>
      </c>
      <c r="C22" s="55">
        <f t="shared" ref="C22:K22" si="3">SUM(C19:C21)</f>
        <v>29886701</v>
      </c>
      <c r="D22" s="56">
        <f t="shared" si="3"/>
        <v>116313113</v>
      </c>
      <c r="E22" s="54">
        <f t="shared" si="3"/>
        <v>97382932</v>
      </c>
      <c r="F22" s="55">
        <f t="shared" si="3"/>
        <v>107163580</v>
      </c>
      <c r="G22" s="57">
        <f t="shared" si="3"/>
        <v>107163580</v>
      </c>
      <c r="H22" s="58">
        <f t="shared" si="3"/>
        <v>166119174</v>
      </c>
      <c r="I22" s="54">
        <f t="shared" si="3"/>
        <v>116476127</v>
      </c>
      <c r="J22" s="55">
        <f t="shared" si="3"/>
        <v>106805028</v>
      </c>
      <c r="K22" s="57">
        <f t="shared" si="3"/>
        <v>106393326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-140107111</v>
      </c>
      <c r="C24" s="37">
        <f t="shared" ref="C24:K24" si="4">SUM(C22:C23)</f>
        <v>29886701</v>
      </c>
      <c r="D24" s="38">
        <f t="shared" si="4"/>
        <v>116313113</v>
      </c>
      <c r="E24" s="36">
        <f t="shared" si="4"/>
        <v>97382932</v>
      </c>
      <c r="F24" s="37">
        <f t="shared" si="4"/>
        <v>107163580</v>
      </c>
      <c r="G24" s="39">
        <f t="shared" si="4"/>
        <v>107163580</v>
      </c>
      <c r="H24" s="40">
        <f t="shared" si="4"/>
        <v>166119174</v>
      </c>
      <c r="I24" s="36">
        <f t="shared" si="4"/>
        <v>116476127</v>
      </c>
      <c r="J24" s="37">
        <f t="shared" si="4"/>
        <v>106805028</v>
      </c>
      <c r="K24" s="39">
        <f t="shared" si="4"/>
        <v>106393326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80589807</v>
      </c>
      <c r="C27" s="66">
        <v>47635693</v>
      </c>
      <c r="D27" s="67">
        <v>70208373</v>
      </c>
      <c r="E27" s="68">
        <v>92692900</v>
      </c>
      <c r="F27" s="66">
        <v>88968312</v>
      </c>
      <c r="G27" s="69">
        <v>88968312</v>
      </c>
      <c r="H27" s="70">
        <v>79950748</v>
      </c>
      <c r="I27" s="68">
        <v>97284261</v>
      </c>
      <c r="J27" s="66">
        <v>88152130</v>
      </c>
      <c r="K27" s="69">
        <v>86728954</v>
      </c>
    </row>
    <row r="28" spans="1:11" ht="13.5" x14ac:dyDescent="0.25">
      <c r="A28" s="71" t="s">
        <v>36</v>
      </c>
      <c r="B28" s="17">
        <v>76460572</v>
      </c>
      <c r="C28" s="17">
        <v>61875137</v>
      </c>
      <c r="D28" s="21">
        <v>56746889</v>
      </c>
      <c r="E28" s="22">
        <v>84517900</v>
      </c>
      <c r="F28" s="17">
        <v>78291573</v>
      </c>
      <c r="G28" s="23">
        <v>78291573</v>
      </c>
      <c r="H28" s="19">
        <v>0</v>
      </c>
      <c r="I28" s="22">
        <v>81274262</v>
      </c>
      <c r="J28" s="17">
        <v>88152130</v>
      </c>
      <c r="K28" s="23">
        <v>86728954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4151485</v>
      </c>
      <c r="C31" s="17">
        <v>-14833677</v>
      </c>
      <c r="D31" s="21">
        <v>13271484</v>
      </c>
      <c r="E31" s="22">
        <v>8175000</v>
      </c>
      <c r="F31" s="17">
        <v>10676739</v>
      </c>
      <c r="G31" s="23">
        <v>10676739</v>
      </c>
      <c r="H31" s="19">
        <v>0</v>
      </c>
      <c r="I31" s="22">
        <v>16009999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80612057</v>
      </c>
      <c r="C32" s="66">
        <f t="shared" ref="C32:K32" si="5">SUM(C28:C31)</f>
        <v>47041460</v>
      </c>
      <c r="D32" s="67">
        <f t="shared" si="5"/>
        <v>70018373</v>
      </c>
      <c r="E32" s="68">
        <f t="shared" si="5"/>
        <v>92692900</v>
      </c>
      <c r="F32" s="66">
        <f t="shared" si="5"/>
        <v>88968312</v>
      </c>
      <c r="G32" s="69">
        <f t="shared" si="5"/>
        <v>88968312</v>
      </c>
      <c r="H32" s="70">
        <f t="shared" si="5"/>
        <v>0</v>
      </c>
      <c r="I32" s="68">
        <f t="shared" si="5"/>
        <v>97284261</v>
      </c>
      <c r="J32" s="66">
        <f t="shared" si="5"/>
        <v>88152130</v>
      </c>
      <c r="K32" s="69">
        <f t="shared" si="5"/>
        <v>86728954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112209110</v>
      </c>
      <c r="C35" s="17">
        <v>195785129</v>
      </c>
      <c r="D35" s="21">
        <v>298095123</v>
      </c>
      <c r="E35" s="22">
        <v>256376319</v>
      </c>
      <c r="F35" s="17">
        <v>267504069</v>
      </c>
      <c r="G35" s="23">
        <v>267504069</v>
      </c>
      <c r="H35" s="19">
        <v>329431544</v>
      </c>
      <c r="I35" s="22">
        <v>502979595</v>
      </c>
      <c r="J35" s="17">
        <v>552019863</v>
      </c>
      <c r="K35" s="23">
        <v>600859800</v>
      </c>
    </row>
    <row r="36" spans="1:11" ht="13.5" x14ac:dyDescent="0.25">
      <c r="A36" s="20" t="s">
        <v>42</v>
      </c>
      <c r="B36" s="17">
        <v>956064483</v>
      </c>
      <c r="C36" s="17">
        <v>1101450863</v>
      </c>
      <c r="D36" s="21">
        <v>1154207587</v>
      </c>
      <c r="E36" s="22">
        <v>1017258644</v>
      </c>
      <c r="F36" s="17">
        <v>1013534058</v>
      </c>
      <c r="G36" s="23">
        <v>1013534058</v>
      </c>
      <c r="H36" s="19">
        <v>1068948553</v>
      </c>
      <c r="I36" s="22">
        <v>1268921957</v>
      </c>
      <c r="J36" s="17">
        <v>1313685161</v>
      </c>
      <c r="K36" s="23">
        <v>1368677430</v>
      </c>
    </row>
    <row r="37" spans="1:11" ht="13.5" x14ac:dyDescent="0.25">
      <c r="A37" s="20" t="s">
        <v>43</v>
      </c>
      <c r="B37" s="17">
        <v>266785795</v>
      </c>
      <c r="C37" s="17">
        <v>276357417</v>
      </c>
      <c r="D37" s="21">
        <v>280708278</v>
      </c>
      <c r="E37" s="22">
        <v>298641100</v>
      </c>
      <c r="F37" s="17">
        <v>296263618</v>
      </c>
      <c r="G37" s="23">
        <v>296263618</v>
      </c>
      <c r="H37" s="19">
        <v>261934672</v>
      </c>
      <c r="I37" s="22">
        <v>365243638</v>
      </c>
      <c r="J37" s="17">
        <v>387456469</v>
      </c>
      <c r="K37" s="23">
        <v>409229717</v>
      </c>
    </row>
    <row r="38" spans="1:11" ht="13.5" x14ac:dyDescent="0.25">
      <c r="A38" s="20" t="s">
        <v>44</v>
      </c>
      <c r="B38" s="17">
        <v>89956998</v>
      </c>
      <c r="C38" s="17">
        <v>124757746</v>
      </c>
      <c r="D38" s="21">
        <v>150941732</v>
      </c>
      <c r="E38" s="22">
        <v>83514606</v>
      </c>
      <c r="F38" s="17">
        <v>83514607</v>
      </c>
      <c r="G38" s="23">
        <v>83514607</v>
      </c>
      <c r="H38" s="19">
        <v>150941732</v>
      </c>
      <c r="I38" s="22">
        <v>194901141</v>
      </c>
      <c r="J38" s="17">
        <v>202440347</v>
      </c>
      <c r="K38" s="23">
        <v>210326354</v>
      </c>
    </row>
    <row r="39" spans="1:11" ht="13.5" x14ac:dyDescent="0.25">
      <c r="A39" s="20" t="s">
        <v>45</v>
      </c>
      <c r="B39" s="17">
        <v>889883377</v>
      </c>
      <c r="C39" s="17">
        <v>909871462</v>
      </c>
      <c r="D39" s="21">
        <v>1020652719</v>
      </c>
      <c r="E39" s="22">
        <v>891479257</v>
      </c>
      <c r="F39" s="17">
        <v>901259902</v>
      </c>
      <c r="G39" s="23">
        <v>901259902</v>
      </c>
      <c r="H39" s="19">
        <v>985503661</v>
      </c>
      <c r="I39" s="22">
        <v>1211756778</v>
      </c>
      <c r="J39" s="17">
        <v>1275808214</v>
      </c>
      <c r="K39" s="23">
        <v>1349981161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327989626</v>
      </c>
      <c r="C42" s="17">
        <v>174838574</v>
      </c>
      <c r="D42" s="21">
        <v>221182922</v>
      </c>
      <c r="E42" s="22">
        <v>36782048</v>
      </c>
      <c r="F42" s="17">
        <v>38261623</v>
      </c>
      <c r="G42" s="23">
        <v>38261623</v>
      </c>
      <c r="H42" s="19">
        <v>75147604</v>
      </c>
      <c r="I42" s="22">
        <v>110216618</v>
      </c>
      <c r="J42" s="17">
        <v>111413644</v>
      </c>
      <c r="K42" s="23">
        <v>108880568</v>
      </c>
    </row>
    <row r="43" spans="1:11" ht="13.5" x14ac:dyDescent="0.25">
      <c r="A43" s="20" t="s">
        <v>48</v>
      </c>
      <c r="B43" s="17">
        <v>-70870073</v>
      </c>
      <c r="C43" s="17">
        <v>-64795032</v>
      </c>
      <c r="D43" s="21">
        <v>-77680175</v>
      </c>
      <c r="E43" s="22">
        <v>-90737904</v>
      </c>
      <c r="F43" s="17">
        <v>-90737904</v>
      </c>
      <c r="G43" s="23">
        <v>-90737904</v>
      </c>
      <c r="H43" s="19">
        <v>-95318795</v>
      </c>
      <c r="I43" s="22">
        <v>-97284261</v>
      </c>
      <c r="J43" s="17">
        <v>-88152130</v>
      </c>
      <c r="K43" s="23">
        <v>-86728954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849103976</v>
      </c>
      <c r="C45" s="66">
        <v>122560315</v>
      </c>
      <c r="D45" s="67">
        <v>158699307</v>
      </c>
      <c r="E45" s="68">
        <v>17066906</v>
      </c>
      <c r="F45" s="66">
        <v>18546480</v>
      </c>
      <c r="G45" s="69">
        <v>18546480</v>
      </c>
      <c r="H45" s="70">
        <v>13830926</v>
      </c>
      <c r="I45" s="68">
        <v>33558445</v>
      </c>
      <c r="J45" s="66">
        <v>56819959</v>
      </c>
      <c r="K45" s="69">
        <v>78971573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12516775</v>
      </c>
      <c r="C48" s="17">
        <v>15196559</v>
      </c>
      <c r="D48" s="21">
        <v>11261238</v>
      </c>
      <c r="E48" s="22">
        <v>17066906</v>
      </c>
      <c r="F48" s="17">
        <v>18546480</v>
      </c>
      <c r="G48" s="23">
        <v>18546480</v>
      </c>
      <c r="H48" s="19">
        <v>22500106</v>
      </c>
      <c r="I48" s="22">
        <v>33558452</v>
      </c>
      <c r="J48" s="17">
        <v>56819963</v>
      </c>
      <c r="K48" s="23">
        <v>78971577</v>
      </c>
    </row>
    <row r="49" spans="1:11" ht="13.5" x14ac:dyDescent="0.25">
      <c r="A49" s="20" t="s">
        <v>53</v>
      </c>
      <c r="B49" s="17">
        <f>+B75</f>
        <v>174063162.41254693</v>
      </c>
      <c r="C49" s="17">
        <f t="shared" ref="C49:K49" si="6">+C75</f>
        <v>103018453.08945477</v>
      </c>
      <c r="D49" s="21">
        <f t="shared" si="6"/>
        <v>18728459.75313206</v>
      </c>
      <c r="E49" s="22">
        <f t="shared" si="6"/>
        <v>59092791.194139153</v>
      </c>
      <c r="F49" s="17">
        <f t="shared" si="6"/>
        <v>56761872.897375017</v>
      </c>
      <c r="G49" s="23">
        <f t="shared" si="6"/>
        <v>56761872.897375017</v>
      </c>
      <c r="H49" s="19">
        <f t="shared" si="6"/>
        <v>-63048545.295803428</v>
      </c>
      <c r="I49" s="22">
        <f t="shared" si="6"/>
        <v>-76332756.568071872</v>
      </c>
      <c r="J49" s="17">
        <f t="shared" si="6"/>
        <v>-77867128.03162542</v>
      </c>
      <c r="K49" s="23">
        <f t="shared" si="6"/>
        <v>-80326492.586261272</v>
      </c>
    </row>
    <row r="50" spans="1:11" ht="13.5" x14ac:dyDescent="0.25">
      <c r="A50" s="30" t="s">
        <v>54</v>
      </c>
      <c r="B50" s="66">
        <f>+B48-B49</f>
        <v>-161546387.41254693</v>
      </c>
      <c r="C50" s="66">
        <f t="shared" ref="C50:K50" si="7">+C48-C49</f>
        <v>-87821894.08945477</v>
      </c>
      <c r="D50" s="67">
        <f t="shared" si="7"/>
        <v>-7467221.7531320602</v>
      </c>
      <c r="E50" s="68">
        <f t="shared" si="7"/>
        <v>-42025885.194139153</v>
      </c>
      <c r="F50" s="66">
        <f t="shared" si="7"/>
        <v>-38215392.897375017</v>
      </c>
      <c r="G50" s="69">
        <f t="shared" si="7"/>
        <v>-38215392.897375017</v>
      </c>
      <c r="H50" s="70">
        <f t="shared" si="7"/>
        <v>85548651.295803428</v>
      </c>
      <c r="I50" s="68">
        <f t="shared" si="7"/>
        <v>109891208.56807187</v>
      </c>
      <c r="J50" s="66">
        <f t="shared" si="7"/>
        <v>134687091.03162542</v>
      </c>
      <c r="K50" s="69">
        <f t="shared" si="7"/>
        <v>159298069.58626127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825421037</v>
      </c>
      <c r="C53" s="17">
        <v>1030321687</v>
      </c>
      <c r="D53" s="21">
        <v>1066474420</v>
      </c>
      <c r="E53" s="22">
        <v>916433559</v>
      </c>
      <c r="F53" s="17">
        <v>925717181</v>
      </c>
      <c r="G53" s="23">
        <v>925717181</v>
      </c>
      <c r="H53" s="19">
        <v>951519475</v>
      </c>
      <c r="I53" s="22">
        <v>1184500227</v>
      </c>
      <c r="J53" s="17">
        <v>1225378779</v>
      </c>
      <c r="K53" s="23">
        <v>1281787128</v>
      </c>
    </row>
    <row r="54" spans="1:11" ht="13.5" x14ac:dyDescent="0.25">
      <c r="A54" s="20" t="s">
        <v>57</v>
      </c>
      <c r="B54" s="17">
        <v>37705764</v>
      </c>
      <c r="C54" s="17">
        <v>36026998</v>
      </c>
      <c r="D54" s="21">
        <v>45398952</v>
      </c>
      <c r="E54" s="22">
        <v>38000000</v>
      </c>
      <c r="F54" s="17">
        <v>38000000</v>
      </c>
      <c r="G54" s="23">
        <v>38000000</v>
      </c>
      <c r="H54" s="19">
        <v>18143317</v>
      </c>
      <c r="I54" s="22">
        <v>39862000</v>
      </c>
      <c r="J54" s="17">
        <v>41695652</v>
      </c>
      <c r="K54" s="23">
        <v>43571957</v>
      </c>
    </row>
    <row r="55" spans="1:11" ht="13.5" x14ac:dyDescent="0.25">
      <c r="A55" s="20" t="s">
        <v>58</v>
      </c>
      <c r="B55" s="17">
        <v>16337066</v>
      </c>
      <c r="C55" s="17">
        <v>-11383774</v>
      </c>
      <c r="D55" s="21">
        <v>39122796</v>
      </c>
      <c r="E55" s="22">
        <v>71196851</v>
      </c>
      <c r="F55" s="17">
        <v>67341470</v>
      </c>
      <c r="G55" s="23">
        <v>67341470</v>
      </c>
      <c r="H55" s="19">
        <v>64381346</v>
      </c>
      <c r="I55" s="22">
        <v>46655087</v>
      </c>
      <c r="J55" s="17">
        <v>29393631</v>
      </c>
      <c r="K55" s="23">
        <v>42627827</v>
      </c>
    </row>
    <row r="56" spans="1:11" ht="13.5" x14ac:dyDescent="0.25">
      <c r="A56" s="20" t="s">
        <v>59</v>
      </c>
      <c r="B56" s="17">
        <v>17380444</v>
      </c>
      <c r="C56" s="17">
        <v>6779341</v>
      </c>
      <c r="D56" s="21">
        <v>7417961</v>
      </c>
      <c r="E56" s="22">
        <v>15045000</v>
      </c>
      <c r="F56" s="17">
        <v>14856448</v>
      </c>
      <c r="G56" s="23">
        <v>14856448</v>
      </c>
      <c r="H56" s="19">
        <v>8098367</v>
      </c>
      <c r="I56" s="22">
        <v>14630000</v>
      </c>
      <c r="J56" s="17">
        <v>15302980</v>
      </c>
      <c r="K56" s="23">
        <v>16116240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44407198</v>
      </c>
      <c r="J59" s="17">
        <v>46449929</v>
      </c>
      <c r="K59" s="23">
        <v>48842671</v>
      </c>
    </row>
    <row r="60" spans="1:11" ht="13.5" x14ac:dyDescent="0.25">
      <c r="A60" s="20" t="s">
        <v>62</v>
      </c>
      <c r="B60" s="17">
        <v>32278973</v>
      </c>
      <c r="C60" s="17">
        <v>39625655</v>
      </c>
      <c r="D60" s="21">
        <v>41950229</v>
      </c>
      <c r="E60" s="22">
        <v>82315809</v>
      </c>
      <c r="F60" s="17">
        <v>82315809</v>
      </c>
      <c r="G60" s="23">
        <v>82315809</v>
      </c>
      <c r="H60" s="19">
        <v>76465910</v>
      </c>
      <c r="I60" s="22">
        <v>47832899</v>
      </c>
      <c r="J60" s="17">
        <v>50033213</v>
      </c>
      <c r="K60" s="23">
        <v>54637520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0.71376197139332376</v>
      </c>
      <c r="C70" s="5">
        <f t="shared" ref="C70:K70" si="8">IF(ISERROR(C71/C72),0,(C71/C72))</f>
        <v>0.83829708955305626</v>
      </c>
      <c r="D70" s="5">
        <f t="shared" si="8"/>
        <v>0.80962130630130336</v>
      </c>
      <c r="E70" s="5">
        <f t="shared" si="8"/>
        <v>0.94341591328427887</v>
      </c>
      <c r="F70" s="5">
        <f t="shared" si="8"/>
        <v>0.94303612192667063</v>
      </c>
      <c r="G70" s="5">
        <f t="shared" si="8"/>
        <v>0.94303612192667063</v>
      </c>
      <c r="H70" s="5">
        <f t="shared" si="8"/>
        <v>1.0601815564335904</v>
      </c>
      <c r="I70" s="5">
        <f t="shared" si="8"/>
        <v>0.90638626035324055</v>
      </c>
      <c r="J70" s="5">
        <f t="shared" si="8"/>
        <v>0.903858475317184</v>
      </c>
      <c r="K70" s="5">
        <f t="shared" si="8"/>
        <v>0.9013413386422664</v>
      </c>
    </row>
    <row r="71" spans="1:11" hidden="1" x14ac:dyDescent="0.2">
      <c r="A71" s="1" t="s">
        <v>108</v>
      </c>
      <c r="B71" s="2">
        <f>+B83</f>
        <v>203534872</v>
      </c>
      <c r="C71" s="2">
        <f t="shared" ref="C71:K71" si="9">+C83</f>
        <v>262264290</v>
      </c>
      <c r="D71" s="2">
        <f t="shared" si="9"/>
        <v>281737360</v>
      </c>
      <c r="E71" s="2">
        <f t="shared" si="9"/>
        <v>372619804</v>
      </c>
      <c r="F71" s="2">
        <f t="shared" si="9"/>
        <v>372249423</v>
      </c>
      <c r="G71" s="2">
        <f t="shared" si="9"/>
        <v>372249423</v>
      </c>
      <c r="H71" s="2">
        <f t="shared" si="9"/>
        <v>354855857</v>
      </c>
      <c r="I71" s="2">
        <f t="shared" si="9"/>
        <v>379584640</v>
      </c>
      <c r="J71" s="2">
        <f t="shared" si="9"/>
        <v>395938224</v>
      </c>
      <c r="K71" s="2">
        <f t="shared" si="9"/>
        <v>423370805</v>
      </c>
    </row>
    <row r="72" spans="1:11" hidden="1" x14ac:dyDescent="0.2">
      <c r="A72" s="1" t="s">
        <v>109</v>
      </c>
      <c r="B72" s="2">
        <f>+B77</f>
        <v>285157910</v>
      </c>
      <c r="C72" s="2">
        <f t="shared" ref="C72:K72" si="10">+C77</f>
        <v>312853633</v>
      </c>
      <c r="D72" s="2">
        <f t="shared" si="10"/>
        <v>347986593</v>
      </c>
      <c r="E72" s="2">
        <f t="shared" si="10"/>
        <v>394968750</v>
      </c>
      <c r="F72" s="2">
        <f t="shared" si="10"/>
        <v>394735063</v>
      </c>
      <c r="G72" s="2">
        <f t="shared" si="10"/>
        <v>394735063</v>
      </c>
      <c r="H72" s="2">
        <f t="shared" si="10"/>
        <v>334712347</v>
      </c>
      <c r="I72" s="2">
        <f t="shared" si="10"/>
        <v>418789049</v>
      </c>
      <c r="J72" s="2">
        <f t="shared" si="10"/>
        <v>438053340</v>
      </c>
      <c r="K72" s="2">
        <f t="shared" si="10"/>
        <v>469711958</v>
      </c>
    </row>
    <row r="73" spans="1:11" hidden="1" x14ac:dyDescent="0.2">
      <c r="A73" s="1" t="s">
        <v>110</v>
      </c>
      <c r="B73" s="2">
        <f>+B74</f>
        <v>64097805.666666664</v>
      </c>
      <c r="C73" s="2">
        <f t="shared" ref="C73:K73" si="11">+(C78+C80+C81+C82)-(B78+B80+B81+B82)</f>
        <v>36743134</v>
      </c>
      <c r="D73" s="2">
        <f t="shared" si="11"/>
        <v>79774525</v>
      </c>
      <c r="E73" s="2">
        <f t="shared" si="11"/>
        <v>-41322114</v>
      </c>
      <c r="F73" s="2">
        <f>+(F78+F80+F81+F82)-(D78+D80+D81+D82)</f>
        <v>-41322102</v>
      </c>
      <c r="G73" s="2">
        <f>+(G78+G80+G81+G82)-(D78+D80+D81+D82)</f>
        <v>-41322102</v>
      </c>
      <c r="H73" s="2">
        <f>+(H78+H80+H81+H82)-(D78+D80+D81+D82)</f>
        <v>-3257871</v>
      </c>
      <c r="I73" s="2">
        <f>+(I78+I80+I81+I82)-(E78+E80+E81+E82)</f>
        <v>161292412</v>
      </c>
      <c r="J73" s="2">
        <f t="shared" si="11"/>
        <v>13060222</v>
      </c>
      <c r="K73" s="2">
        <f t="shared" si="11"/>
        <v>16867434</v>
      </c>
    </row>
    <row r="74" spans="1:11" hidden="1" x14ac:dyDescent="0.2">
      <c r="A74" s="1" t="s">
        <v>111</v>
      </c>
      <c r="B74" s="2">
        <f>+TREND(C74:E74)</f>
        <v>64097805.666666664</v>
      </c>
      <c r="C74" s="2">
        <f>+C73</f>
        <v>36743134</v>
      </c>
      <c r="D74" s="2">
        <f t="shared" ref="D74:K74" si="12">+D73</f>
        <v>79774525</v>
      </c>
      <c r="E74" s="2">
        <f t="shared" si="12"/>
        <v>-41322114</v>
      </c>
      <c r="F74" s="2">
        <f t="shared" si="12"/>
        <v>-41322102</v>
      </c>
      <c r="G74" s="2">
        <f t="shared" si="12"/>
        <v>-41322102</v>
      </c>
      <c r="H74" s="2">
        <f t="shared" si="12"/>
        <v>-3257871</v>
      </c>
      <c r="I74" s="2">
        <f t="shared" si="12"/>
        <v>161292412</v>
      </c>
      <c r="J74" s="2">
        <f t="shared" si="12"/>
        <v>13060222</v>
      </c>
      <c r="K74" s="2">
        <f t="shared" si="12"/>
        <v>16867434</v>
      </c>
    </row>
    <row r="75" spans="1:11" hidden="1" x14ac:dyDescent="0.2">
      <c r="A75" s="1" t="s">
        <v>112</v>
      </c>
      <c r="B75" s="2">
        <f>+B84-(((B80+B81+B82+B78)*B70)-B79)</f>
        <v>174063162.41254693</v>
      </c>
      <c r="C75" s="2">
        <f t="shared" ref="C75:K75" si="13">+C84-(((C80+C81+C82+C78)*C70)-C79)</f>
        <v>103018453.08945477</v>
      </c>
      <c r="D75" s="2">
        <f t="shared" si="13"/>
        <v>18728459.75313206</v>
      </c>
      <c r="E75" s="2">
        <f t="shared" si="13"/>
        <v>59092791.194139153</v>
      </c>
      <c r="F75" s="2">
        <f t="shared" si="13"/>
        <v>56761872.897375017</v>
      </c>
      <c r="G75" s="2">
        <f t="shared" si="13"/>
        <v>56761872.897375017</v>
      </c>
      <c r="H75" s="2">
        <f t="shared" si="13"/>
        <v>-63048545.295803428</v>
      </c>
      <c r="I75" s="2">
        <f t="shared" si="13"/>
        <v>-76332756.568071872</v>
      </c>
      <c r="J75" s="2">
        <f t="shared" si="13"/>
        <v>-77867128.03162542</v>
      </c>
      <c r="K75" s="2">
        <f t="shared" si="13"/>
        <v>-80326492.586261272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285157910</v>
      </c>
      <c r="C77" s="3">
        <v>312853633</v>
      </c>
      <c r="D77" s="3">
        <v>347986593</v>
      </c>
      <c r="E77" s="3">
        <v>394968750</v>
      </c>
      <c r="F77" s="3">
        <v>394735063</v>
      </c>
      <c r="G77" s="3">
        <v>394735063</v>
      </c>
      <c r="H77" s="3">
        <v>334712347</v>
      </c>
      <c r="I77" s="3">
        <v>418789049</v>
      </c>
      <c r="J77" s="3">
        <v>438053340</v>
      </c>
      <c r="K77" s="3">
        <v>469711958</v>
      </c>
    </row>
    <row r="78" spans="1:11" hidden="1" x14ac:dyDescent="0.2">
      <c r="A78" s="1" t="s">
        <v>69</v>
      </c>
      <c r="B78" s="3">
        <v>73024</v>
      </c>
      <c r="C78" s="3">
        <v>224290</v>
      </c>
      <c r="D78" s="3">
        <v>140580</v>
      </c>
      <c r="E78" s="3">
        <v>224290</v>
      </c>
      <c r="F78" s="3">
        <v>224290</v>
      </c>
      <c r="G78" s="3">
        <v>224290</v>
      </c>
      <c r="H78" s="3">
        <v>140580</v>
      </c>
      <c r="I78" s="3">
        <v>147468</v>
      </c>
      <c r="J78" s="3">
        <v>154252</v>
      </c>
      <c r="K78" s="3">
        <v>161348</v>
      </c>
    </row>
    <row r="79" spans="1:11" hidden="1" x14ac:dyDescent="0.2">
      <c r="A79" s="1" t="s">
        <v>70</v>
      </c>
      <c r="B79" s="3">
        <v>152637156</v>
      </c>
      <c r="C79" s="3">
        <v>160148232</v>
      </c>
      <c r="D79" s="3">
        <v>128739572</v>
      </c>
      <c r="E79" s="3">
        <v>140334345</v>
      </c>
      <c r="F79" s="3">
        <v>137855597</v>
      </c>
      <c r="G79" s="3">
        <v>137855597</v>
      </c>
      <c r="H79" s="3">
        <v>85434265</v>
      </c>
      <c r="I79" s="3">
        <v>174627088</v>
      </c>
      <c r="J79" s="3">
        <v>188071558</v>
      </c>
      <c r="K79" s="3">
        <v>199779447</v>
      </c>
    </row>
    <row r="80" spans="1:11" hidden="1" x14ac:dyDescent="0.2">
      <c r="A80" s="1" t="s">
        <v>71</v>
      </c>
      <c r="B80" s="3">
        <v>19658930</v>
      </c>
      <c r="C80" s="3">
        <v>21010482</v>
      </c>
      <c r="D80" s="3">
        <v>60107944</v>
      </c>
      <c r="E80" s="3">
        <v>50343017</v>
      </c>
      <c r="F80" s="3">
        <v>56343026</v>
      </c>
      <c r="G80" s="3">
        <v>56343026</v>
      </c>
      <c r="H80" s="3">
        <v>109213149</v>
      </c>
      <c r="I80" s="3">
        <v>161639611</v>
      </c>
      <c r="J80" s="3">
        <v>169075039</v>
      </c>
      <c r="K80" s="3">
        <v>178930083</v>
      </c>
    </row>
    <row r="81" spans="1:11" hidden="1" x14ac:dyDescent="0.2">
      <c r="A81" s="1" t="s">
        <v>72</v>
      </c>
      <c r="B81" s="3">
        <v>27697776</v>
      </c>
      <c r="C81" s="3">
        <v>62938092</v>
      </c>
      <c r="D81" s="3">
        <v>103698865</v>
      </c>
      <c r="E81" s="3">
        <v>72057968</v>
      </c>
      <c r="F81" s="3">
        <v>66057971</v>
      </c>
      <c r="G81" s="3">
        <v>66057971</v>
      </c>
      <c r="H81" s="3">
        <v>51335789</v>
      </c>
      <c r="I81" s="3">
        <v>122130608</v>
      </c>
      <c r="J81" s="3">
        <v>127748618</v>
      </c>
      <c r="K81" s="3">
        <v>134753912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203534872</v>
      </c>
      <c r="C83" s="3">
        <v>262264290</v>
      </c>
      <c r="D83" s="3">
        <v>281737360</v>
      </c>
      <c r="E83" s="3">
        <v>372619804</v>
      </c>
      <c r="F83" s="3">
        <v>372249423</v>
      </c>
      <c r="G83" s="3">
        <v>372249423</v>
      </c>
      <c r="H83" s="3">
        <v>354855857</v>
      </c>
      <c r="I83" s="3">
        <v>379584640</v>
      </c>
      <c r="J83" s="3">
        <v>395938224</v>
      </c>
      <c r="K83" s="3">
        <v>423370805</v>
      </c>
    </row>
    <row r="84" spans="1:11" hidden="1" x14ac:dyDescent="0.2">
      <c r="A84" s="1" t="s">
        <v>75</v>
      </c>
      <c r="B84" s="3">
        <v>55279544</v>
      </c>
      <c r="C84" s="3">
        <v>13432088</v>
      </c>
      <c r="D84" s="3">
        <v>22724187</v>
      </c>
      <c r="E84" s="3">
        <v>34445082</v>
      </c>
      <c r="F84" s="3">
        <v>34546351</v>
      </c>
      <c r="G84" s="3">
        <v>34546351</v>
      </c>
      <c r="H84" s="3">
        <v>21877253</v>
      </c>
      <c r="I84" s="3">
        <v>6379246</v>
      </c>
      <c r="J84" s="3">
        <v>2487314</v>
      </c>
      <c r="K84" s="3">
        <v>2775842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81764810</v>
      </c>
      <c r="C5" s="17">
        <v>88000645</v>
      </c>
      <c r="D5" s="21">
        <v>91416489</v>
      </c>
      <c r="E5" s="22">
        <v>96349088</v>
      </c>
      <c r="F5" s="17">
        <v>96349088</v>
      </c>
      <c r="G5" s="23">
        <v>96349088</v>
      </c>
      <c r="H5" s="19">
        <v>96833169</v>
      </c>
      <c r="I5" s="22">
        <v>101070194</v>
      </c>
      <c r="J5" s="17">
        <v>105719424</v>
      </c>
      <c r="K5" s="23">
        <v>110476796</v>
      </c>
    </row>
    <row r="6" spans="1:11" ht="13.5" x14ac:dyDescent="0.25">
      <c r="A6" s="20" t="s">
        <v>18</v>
      </c>
      <c r="B6" s="17">
        <v>396214712</v>
      </c>
      <c r="C6" s="17">
        <v>413271315</v>
      </c>
      <c r="D6" s="21">
        <v>486212569</v>
      </c>
      <c r="E6" s="22">
        <v>655354906</v>
      </c>
      <c r="F6" s="17">
        <v>677248281</v>
      </c>
      <c r="G6" s="23">
        <v>677248281</v>
      </c>
      <c r="H6" s="19">
        <v>403634135</v>
      </c>
      <c r="I6" s="22">
        <v>741673299</v>
      </c>
      <c r="J6" s="17">
        <v>775790276</v>
      </c>
      <c r="K6" s="23">
        <v>811172976</v>
      </c>
    </row>
    <row r="7" spans="1:11" ht="13.5" x14ac:dyDescent="0.25">
      <c r="A7" s="20" t="s">
        <v>19</v>
      </c>
      <c r="B7" s="17">
        <v>4196430</v>
      </c>
      <c r="C7" s="17">
        <v>3192211</v>
      </c>
      <c r="D7" s="21">
        <v>4884986</v>
      </c>
      <c r="E7" s="22">
        <v>3348314</v>
      </c>
      <c r="F7" s="17">
        <v>8748314</v>
      </c>
      <c r="G7" s="23">
        <v>8748314</v>
      </c>
      <c r="H7" s="19">
        <v>7699592</v>
      </c>
      <c r="I7" s="22">
        <v>9176981</v>
      </c>
      <c r="J7" s="17">
        <v>9599123</v>
      </c>
      <c r="K7" s="23">
        <v>10031083</v>
      </c>
    </row>
    <row r="8" spans="1:11" ht="13.5" x14ac:dyDescent="0.25">
      <c r="A8" s="20" t="s">
        <v>20</v>
      </c>
      <c r="B8" s="17">
        <v>578407949</v>
      </c>
      <c r="C8" s="17">
        <v>488302353</v>
      </c>
      <c r="D8" s="21">
        <v>546728471</v>
      </c>
      <c r="E8" s="22">
        <v>587164450</v>
      </c>
      <c r="F8" s="17">
        <v>598364450</v>
      </c>
      <c r="G8" s="23">
        <v>598364450</v>
      </c>
      <c r="H8" s="19">
        <v>587184710</v>
      </c>
      <c r="I8" s="22">
        <v>623792000</v>
      </c>
      <c r="J8" s="17">
        <v>638257300</v>
      </c>
      <c r="K8" s="23">
        <v>646668400</v>
      </c>
    </row>
    <row r="9" spans="1:11" ht="13.5" x14ac:dyDescent="0.25">
      <c r="A9" s="20" t="s">
        <v>21</v>
      </c>
      <c r="B9" s="17">
        <v>71361873</v>
      </c>
      <c r="C9" s="17">
        <v>96387471</v>
      </c>
      <c r="D9" s="21">
        <v>94084275</v>
      </c>
      <c r="E9" s="22">
        <v>75965826</v>
      </c>
      <c r="F9" s="17">
        <v>87597734</v>
      </c>
      <c r="G9" s="23">
        <v>87597734</v>
      </c>
      <c r="H9" s="19">
        <v>108675643</v>
      </c>
      <c r="I9" s="22">
        <v>91016016</v>
      </c>
      <c r="J9" s="17">
        <v>95202755</v>
      </c>
      <c r="K9" s="23">
        <v>99486880</v>
      </c>
    </row>
    <row r="10" spans="1:11" ht="25.5" x14ac:dyDescent="0.2">
      <c r="A10" s="24" t="s">
        <v>103</v>
      </c>
      <c r="B10" s="25">
        <f>SUM(B5:B9)</f>
        <v>1131945774</v>
      </c>
      <c r="C10" s="26">
        <f t="shared" ref="C10:K10" si="0">SUM(C5:C9)</f>
        <v>1089153995</v>
      </c>
      <c r="D10" s="27">
        <f t="shared" si="0"/>
        <v>1223326790</v>
      </c>
      <c r="E10" s="25">
        <f t="shared" si="0"/>
        <v>1418182584</v>
      </c>
      <c r="F10" s="26">
        <f t="shared" si="0"/>
        <v>1468307867</v>
      </c>
      <c r="G10" s="28">
        <f t="shared" si="0"/>
        <v>1468307867</v>
      </c>
      <c r="H10" s="29">
        <f t="shared" si="0"/>
        <v>1204027249</v>
      </c>
      <c r="I10" s="25">
        <f t="shared" si="0"/>
        <v>1566728490</v>
      </c>
      <c r="J10" s="26">
        <f t="shared" si="0"/>
        <v>1624568878</v>
      </c>
      <c r="K10" s="28">
        <f t="shared" si="0"/>
        <v>1677836135</v>
      </c>
    </row>
    <row r="11" spans="1:11" ht="13.5" x14ac:dyDescent="0.25">
      <c r="A11" s="20" t="s">
        <v>22</v>
      </c>
      <c r="B11" s="17">
        <v>378688040</v>
      </c>
      <c r="C11" s="17">
        <v>355196130</v>
      </c>
      <c r="D11" s="21">
        <v>332210408</v>
      </c>
      <c r="E11" s="22">
        <v>411319074</v>
      </c>
      <c r="F11" s="17">
        <v>380533973</v>
      </c>
      <c r="G11" s="23">
        <v>380533973</v>
      </c>
      <c r="H11" s="19">
        <v>355767516</v>
      </c>
      <c r="I11" s="22">
        <v>415283998</v>
      </c>
      <c r="J11" s="17">
        <v>433069887</v>
      </c>
      <c r="K11" s="23">
        <v>451656610</v>
      </c>
    </row>
    <row r="12" spans="1:11" ht="13.5" x14ac:dyDescent="0.25">
      <c r="A12" s="20" t="s">
        <v>23</v>
      </c>
      <c r="B12" s="17">
        <v>23976305</v>
      </c>
      <c r="C12" s="17">
        <v>15492683</v>
      </c>
      <c r="D12" s="21">
        <v>10523855</v>
      </c>
      <c r="E12" s="22">
        <v>18009412</v>
      </c>
      <c r="F12" s="17">
        <v>24289353</v>
      </c>
      <c r="G12" s="23">
        <v>24289353</v>
      </c>
      <c r="H12" s="19">
        <v>24521939</v>
      </c>
      <c r="I12" s="22">
        <v>27083797</v>
      </c>
      <c r="J12" s="17">
        <v>28124326</v>
      </c>
      <c r="K12" s="23">
        <v>35958040</v>
      </c>
    </row>
    <row r="13" spans="1:11" ht="13.5" x14ac:dyDescent="0.25">
      <c r="A13" s="20" t="s">
        <v>24</v>
      </c>
      <c r="B13" s="17">
        <v>135046638</v>
      </c>
      <c r="C13" s="17">
        <v>298245370</v>
      </c>
      <c r="D13" s="21">
        <v>142364827</v>
      </c>
      <c r="E13" s="22">
        <v>100410011</v>
      </c>
      <c r="F13" s="17">
        <v>45723699</v>
      </c>
      <c r="G13" s="23">
        <v>45723699</v>
      </c>
      <c r="H13" s="19">
        <v>0</v>
      </c>
      <c r="I13" s="22">
        <v>93594162</v>
      </c>
      <c r="J13" s="17">
        <v>102397291</v>
      </c>
      <c r="K13" s="23">
        <v>107107572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2936465</v>
      </c>
      <c r="E14" s="22">
        <v>2560635</v>
      </c>
      <c r="F14" s="17">
        <v>2560635</v>
      </c>
      <c r="G14" s="23">
        <v>2560635</v>
      </c>
      <c r="H14" s="19">
        <v>1929899</v>
      </c>
      <c r="I14" s="22">
        <v>2686106</v>
      </c>
      <c r="J14" s="17">
        <v>2809667</v>
      </c>
      <c r="K14" s="23">
        <v>2936102</v>
      </c>
    </row>
    <row r="15" spans="1:11" ht="13.5" x14ac:dyDescent="0.25">
      <c r="A15" s="20" t="s">
        <v>26</v>
      </c>
      <c r="B15" s="17">
        <v>259546119</v>
      </c>
      <c r="C15" s="17">
        <v>250521264</v>
      </c>
      <c r="D15" s="21">
        <v>342769789</v>
      </c>
      <c r="E15" s="22">
        <v>382068712</v>
      </c>
      <c r="F15" s="17">
        <v>369060049</v>
      </c>
      <c r="G15" s="23">
        <v>369060049</v>
      </c>
      <c r="H15" s="19">
        <v>356318161</v>
      </c>
      <c r="I15" s="22">
        <v>412350719</v>
      </c>
      <c r="J15" s="17">
        <v>431318841</v>
      </c>
      <c r="K15" s="23">
        <v>450728186</v>
      </c>
    </row>
    <row r="16" spans="1:11" ht="13.5" x14ac:dyDescent="0.25">
      <c r="A16" s="20" t="s">
        <v>27</v>
      </c>
      <c r="B16" s="17">
        <v>109750</v>
      </c>
      <c r="C16" s="17">
        <v>125011</v>
      </c>
      <c r="D16" s="21">
        <v>5950640</v>
      </c>
      <c r="E16" s="22">
        <v>516802</v>
      </c>
      <c r="F16" s="17">
        <v>696802</v>
      </c>
      <c r="G16" s="23">
        <v>696802</v>
      </c>
      <c r="H16" s="19">
        <v>178870</v>
      </c>
      <c r="I16" s="22">
        <v>2230945</v>
      </c>
      <c r="J16" s="17">
        <v>764569</v>
      </c>
      <c r="K16" s="23">
        <v>798975</v>
      </c>
    </row>
    <row r="17" spans="1:11" ht="13.5" x14ac:dyDescent="0.25">
      <c r="A17" s="20" t="s">
        <v>28</v>
      </c>
      <c r="B17" s="17">
        <v>878962380</v>
      </c>
      <c r="C17" s="17">
        <v>717489576</v>
      </c>
      <c r="D17" s="21">
        <v>477244591</v>
      </c>
      <c r="E17" s="22">
        <v>468359603</v>
      </c>
      <c r="F17" s="17">
        <v>634698300</v>
      </c>
      <c r="G17" s="23">
        <v>634698300</v>
      </c>
      <c r="H17" s="19">
        <v>558369735</v>
      </c>
      <c r="I17" s="22">
        <v>569445570</v>
      </c>
      <c r="J17" s="17">
        <v>562712763</v>
      </c>
      <c r="K17" s="23">
        <v>570663226</v>
      </c>
    </row>
    <row r="18" spans="1:11" ht="13.5" x14ac:dyDescent="0.25">
      <c r="A18" s="30" t="s">
        <v>29</v>
      </c>
      <c r="B18" s="31">
        <f>SUM(B11:B17)</f>
        <v>1676329232</v>
      </c>
      <c r="C18" s="32">
        <f t="shared" ref="C18:K18" si="1">SUM(C11:C17)</f>
        <v>1637070034</v>
      </c>
      <c r="D18" s="33">
        <f t="shared" si="1"/>
        <v>1314000575</v>
      </c>
      <c r="E18" s="31">
        <f t="shared" si="1"/>
        <v>1383244249</v>
      </c>
      <c r="F18" s="32">
        <f t="shared" si="1"/>
        <v>1457562811</v>
      </c>
      <c r="G18" s="34">
        <f t="shared" si="1"/>
        <v>1457562811</v>
      </c>
      <c r="H18" s="35">
        <f t="shared" si="1"/>
        <v>1297086120</v>
      </c>
      <c r="I18" s="31">
        <f t="shared" si="1"/>
        <v>1522675297</v>
      </c>
      <c r="J18" s="32">
        <f t="shared" si="1"/>
        <v>1561197344</v>
      </c>
      <c r="K18" s="34">
        <f t="shared" si="1"/>
        <v>1619848711</v>
      </c>
    </row>
    <row r="19" spans="1:11" ht="13.5" x14ac:dyDescent="0.25">
      <c r="A19" s="30" t="s">
        <v>30</v>
      </c>
      <c r="B19" s="36">
        <f>+B10-B18</f>
        <v>-544383458</v>
      </c>
      <c r="C19" s="37">
        <f t="shared" ref="C19:K19" si="2">+C10-C18</f>
        <v>-547916039</v>
      </c>
      <c r="D19" s="38">
        <f t="shared" si="2"/>
        <v>-90673785</v>
      </c>
      <c r="E19" s="36">
        <f t="shared" si="2"/>
        <v>34938335</v>
      </c>
      <c r="F19" s="37">
        <f t="shared" si="2"/>
        <v>10745056</v>
      </c>
      <c r="G19" s="39">
        <f t="shared" si="2"/>
        <v>10745056</v>
      </c>
      <c r="H19" s="40">
        <f t="shared" si="2"/>
        <v>-93058871</v>
      </c>
      <c r="I19" s="36">
        <f t="shared" si="2"/>
        <v>44053193</v>
      </c>
      <c r="J19" s="37">
        <f t="shared" si="2"/>
        <v>63371534</v>
      </c>
      <c r="K19" s="39">
        <f t="shared" si="2"/>
        <v>57987424</v>
      </c>
    </row>
    <row r="20" spans="1:11" ht="25.5" x14ac:dyDescent="0.2">
      <c r="A20" s="41" t="s">
        <v>31</v>
      </c>
      <c r="B20" s="42">
        <v>188669666</v>
      </c>
      <c r="C20" s="43">
        <v>232681642</v>
      </c>
      <c r="D20" s="44">
        <v>270590800</v>
      </c>
      <c r="E20" s="42">
        <v>311598550</v>
      </c>
      <c r="F20" s="43">
        <v>450580305</v>
      </c>
      <c r="G20" s="45">
        <v>450580305</v>
      </c>
      <c r="H20" s="46">
        <v>846481600</v>
      </c>
      <c r="I20" s="42">
        <v>347389000</v>
      </c>
      <c r="J20" s="43">
        <v>421130700</v>
      </c>
      <c r="K20" s="45">
        <v>282904600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177000</v>
      </c>
      <c r="E21" s="48">
        <v>0</v>
      </c>
      <c r="F21" s="49">
        <v>0</v>
      </c>
      <c r="G21" s="51">
        <v>0</v>
      </c>
      <c r="H21" s="52">
        <v>62695690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-355713792</v>
      </c>
      <c r="C22" s="55">
        <f t="shared" ref="C22:K22" si="3">SUM(C19:C21)</f>
        <v>-315234397</v>
      </c>
      <c r="D22" s="56">
        <f t="shared" si="3"/>
        <v>180094015</v>
      </c>
      <c r="E22" s="54">
        <f t="shared" si="3"/>
        <v>346536885</v>
      </c>
      <c r="F22" s="55">
        <f t="shared" si="3"/>
        <v>461325361</v>
      </c>
      <c r="G22" s="57">
        <f t="shared" si="3"/>
        <v>461325361</v>
      </c>
      <c r="H22" s="58">
        <f t="shared" si="3"/>
        <v>816118419</v>
      </c>
      <c r="I22" s="54">
        <f t="shared" si="3"/>
        <v>391442193</v>
      </c>
      <c r="J22" s="55">
        <f t="shared" si="3"/>
        <v>484502234</v>
      </c>
      <c r="K22" s="57">
        <f t="shared" si="3"/>
        <v>340892024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-355713792</v>
      </c>
      <c r="C24" s="37">
        <f t="shared" ref="C24:K24" si="4">SUM(C22:C23)</f>
        <v>-315234397</v>
      </c>
      <c r="D24" s="38">
        <f t="shared" si="4"/>
        <v>180094015</v>
      </c>
      <c r="E24" s="36">
        <f t="shared" si="4"/>
        <v>346536885</v>
      </c>
      <c r="F24" s="37">
        <f t="shared" si="4"/>
        <v>461325361</v>
      </c>
      <c r="G24" s="39">
        <f t="shared" si="4"/>
        <v>461325361</v>
      </c>
      <c r="H24" s="40">
        <f t="shared" si="4"/>
        <v>816118419</v>
      </c>
      <c r="I24" s="36">
        <f t="shared" si="4"/>
        <v>391442193</v>
      </c>
      <c r="J24" s="37">
        <f t="shared" si="4"/>
        <v>484502234</v>
      </c>
      <c r="K24" s="39">
        <f t="shared" si="4"/>
        <v>340892024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169909547</v>
      </c>
      <c r="C27" s="66">
        <v>142092229</v>
      </c>
      <c r="D27" s="67">
        <v>254719743</v>
      </c>
      <c r="E27" s="68">
        <v>311598550</v>
      </c>
      <c r="F27" s="66">
        <v>450580302</v>
      </c>
      <c r="G27" s="69">
        <v>450580302</v>
      </c>
      <c r="H27" s="70">
        <v>481291319</v>
      </c>
      <c r="I27" s="68">
        <v>348889000</v>
      </c>
      <c r="J27" s="66">
        <v>421580700</v>
      </c>
      <c r="K27" s="69">
        <v>282904600</v>
      </c>
    </row>
    <row r="28" spans="1:11" ht="13.5" x14ac:dyDescent="0.25">
      <c r="A28" s="71" t="s">
        <v>36</v>
      </c>
      <c r="B28" s="17">
        <v>169865719</v>
      </c>
      <c r="C28" s="17">
        <v>132239125</v>
      </c>
      <c r="D28" s="21">
        <v>240208169</v>
      </c>
      <c r="E28" s="22">
        <v>311598550</v>
      </c>
      <c r="F28" s="17">
        <v>450580302</v>
      </c>
      <c r="G28" s="23">
        <v>450580302</v>
      </c>
      <c r="H28" s="19">
        <v>0</v>
      </c>
      <c r="I28" s="22">
        <v>347389000</v>
      </c>
      <c r="J28" s="17">
        <v>421580700</v>
      </c>
      <c r="K28" s="23">
        <v>282904600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43828</v>
      </c>
      <c r="C31" s="17">
        <v>9853104</v>
      </c>
      <c r="D31" s="21">
        <v>14511574</v>
      </c>
      <c r="E31" s="22">
        <v>0</v>
      </c>
      <c r="F31" s="17">
        <v>0</v>
      </c>
      <c r="G31" s="23">
        <v>0</v>
      </c>
      <c r="H31" s="19">
        <v>0</v>
      </c>
      <c r="I31" s="22">
        <v>1500000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169909547</v>
      </c>
      <c r="C32" s="66">
        <f t="shared" ref="C32:K32" si="5">SUM(C28:C31)</f>
        <v>142092229</v>
      </c>
      <c r="D32" s="67">
        <f t="shared" si="5"/>
        <v>254719743</v>
      </c>
      <c r="E32" s="68">
        <f t="shared" si="5"/>
        <v>311598550</v>
      </c>
      <c r="F32" s="66">
        <f t="shared" si="5"/>
        <v>450580302</v>
      </c>
      <c r="G32" s="69">
        <f t="shared" si="5"/>
        <v>450580302</v>
      </c>
      <c r="H32" s="70">
        <f t="shared" si="5"/>
        <v>0</v>
      </c>
      <c r="I32" s="68">
        <f t="shared" si="5"/>
        <v>348889000</v>
      </c>
      <c r="J32" s="66">
        <f t="shared" si="5"/>
        <v>421580700</v>
      </c>
      <c r="K32" s="69">
        <f t="shared" si="5"/>
        <v>282904600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365458052</v>
      </c>
      <c r="C35" s="17">
        <v>610502893</v>
      </c>
      <c r="D35" s="21">
        <v>677785578</v>
      </c>
      <c r="E35" s="22">
        <v>826416625</v>
      </c>
      <c r="F35" s="17">
        <v>777581055</v>
      </c>
      <c r="G35" s="23">
        <v>777581055</v>
      </c>
      <c r="H35" s="19">
        <v>584499026</v>
      </c>
      <c r="I35" s="22">
        <v>748577887</v>
      </c>
      <c r="J35" s="17">
        <v>807431379</v>
      </c>
      <c r="K35" s="23">
        <v>865531322</v>
      </c>
    </row>
    <row r="36" spans="1:11" ht="13.5" x14ac:dyDescent="0.25">
      <c r="A36" s="20" t="s">
        <v>42</v>
      </c>
      <c r="B36" s="17">
        <v>5547816645</v>
      </c>
      <c r="C36" s="17">
        <v>4373244623</v>
      </c>
      <c r="D36" s="21">
        <v>4455377994</v>
      </c>
      <c r="E36" s="22">
        <v>5639661218</v>
      </c>
      <c r="F36" s="17">
        <v>4810700486</v>
      </c>
      <c r="G36" s="23">
        <v>4810700486</v>
      </c>
      <c r="H36" s="19">
        <v>4936671641</v>
      </c>
      <c r="I36" s="22">
        <v>5056398184</v>
      </c>
      <c r="J36" s="17">
        <v>5550220584</v>
      </c>
      <c r="K36" s="23">
        <v>5694449084</v>
      </c>
    </row>
    <row r="37" spans="1:11" ht="13.5" x14ac:dyDescent="0.25">
      <c r="A37" s="20" t="s">
        <v>43</v>
      </c>
      <c r="B37" s="17">
        <v>576748419</v>
      </c>
      <c r="C37" s="17">
        <v>565631067</v>
      </c>
      <c r="D37" s="21">
        <v>595633572</v>
      </c>
      <c r="E37" s="22">
        <v>339933899</v>
      </c>
      <c r="F37" s="17">
        <v>397379272</v>
      </c>
      <c r="G37" s="23">
        <v>397379272</v>
      </c>
      <c r="H37" s="19">
        <v>32059798</v>
      </c>
      <c r="I37" s="22">
        <v>152492383</v>
      </c>
      <c r="J37" s="17">
        <v>170975443</v>
      </c>
      <c r="K37" s="23">
        <v>159990170</v>
      </c>
    </row>
    <row r="38" spans="1:11" ht="13.5" x14ac:dyDescent="0.25">
      <c r="A38" s="20" t="s">
        <v>44</v>
      </c>
      <c r="B38" s="17">
        <v>128247782</v>
      </c>
      <c r="C38" s="17">
        <v>131518506</v>
      </c>
      <c r="D38" s="21">
        <v>109602728</v>
      </c>
      <c r="E38" s="22">
        <v>123052672</v>
      </c>
      <c r="F38" s="17">
        <v>123052672</v>
      </c>
      <c r="G38" s="23">
        <v>123052672</v>
      </c>
      <c r="H38" s="19">
        <v>110788806</v>
      </c>
      <c r="I38" s="22">
        <v>123791127</v>
      </c>
      <c r="J38" s="17">
        <v>117330107</v>
      </c>
      <c r="K38" s="23">
        <v>123052672</v>
      </c>
    </row>
    <row r="39" spans="1:11" ht="13.5" x14ac:dyDescent="0.25">
      <c r="A39" s="20" t="s">
        <v>45</v>
      </c>
      <c r="B39" s="17">
        <v>5774390952</v>
      </c>
      <c r="C39" s="17">
        <v>4303885186</v>
      </c>
      <c r="D39" s="21">
        <v>4590157326</v>
      </c>
      <c r="E39" s="22">
        <v>5656554387</v>
      </c>
      <c r="F39" s="17">
        <v>4606524236</v>
      </c>
      <c r="G39" s="23">
        <v>4606524236</v>
      </c>
      <c r="H39" s="19">
        <v>5279916177</v>
      </c>
      <c r="I39" s="22">
        <v>5532859322</v>
      </c>
      <c r="J39" s="17">
        <v>6073566653</v>
      </c>
      <c r="K39" s="23">
        <v>6281212215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416202357</v>
      </c>
      <c r="C42" s="17">
        <v>297123707</v>
      </c>
      <c r="D42" s="21">
        <v>343515184</v>
      </c>
      <c r="E42" s="22">
        <v>371454478</v>
      </c>
      <c r="F42" s="17">
        <v>142159398</v>
      </c>
      <c r="G42" s="23">
        <v>142159398</v>
      </c>
      <c r="H42" s="19">
        <v>958058939</v>
      </c>
      <c r="I42" s="22">
        <v>356046731</v>
      </c>
      <c r="J42" s="17">
        <v>418771035</v>
      </c>
      <c r="K42" s="23">
        <v>285861391</v>
      </c>
    </row>
    <row r="43" spans="1:11" ht="13.5" x14ac:dyDescent="0.25">
      <c r="A43" s="20" t="s">
        <v>48</v>
      </c>
      <c r="B43" s="17">
        <v>-145779202</v>
      </c>
      <c r="C43" s="17">
        <v>-167232786</v>
      </c>
      <c r="D43" s="21">
        <v>-287971425</v>
      </c>
      <c r="E43" s="22">
        <v>-307750303</v>
      </c>
      <c r="F43" s="17">
        <v>-446732055</v>
      </c>
      <c r="G43" s="23">
        <v>-446732055</v>
      </c>
      <c r="H43" s="19">
        <v>-480665046</v>
      </c>
      <c r="I43" s="22">
        <v>-344852189</v>
      </c>
      <c r="J43" s="17">
        <v>-417358196</v>
      </c>
      <c r="K43" s="23">
        <v>-278492083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306335753</v>
      </c>
      <c r="C45" s="66">
        <v>202916266</v>
      </c>
      <c r="D45" s="67">
        <v>123768205</v>
      </c>
      <c r="E45" s="68">
        <v>141575019</v>
      </c>
      <c r="F45" s="66">
        <v>-279534576</v>
      </c>
      <c r="G45" s="69">
        <v>-279534576</v>
      </c>
      <c r="H45" s="70">
        <v>517711065</v>
      </c>
      <c r="I45" s="68">
        <v>51538620</v>
      </c>
      <c r="J45" s="66">
        <v>52933891</v>
      </c>
      <c r="K45" s="69">
        <v>61373910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73025345</v>
      </c>
      <c r="C48" s="17">
        <v>68224445</v>
      </c>
      <c r="D48" s="21">
        <v>40344074</v>
      </c>
      <c r="E48" s="22">
        <v>83260898</v>
      </c>
      <c r="F48" s="17">
        <v>83261000</v>
      </c>
      <c r="G48" s="23">
        <v>83261000</v>
      </c>
      <c r="H48" s="19">
        <v>12254105</v>
      </c>
      <c r="I48" s="22">
        <v>51538620</v>
      </c>
      <c r="J48" s="17">
        <v>52933892</v>
      </c>
      <c r="K48" s="23">
        <v>61373910</v>
      </c>
    </row>
    <row r="49" spans="1:11" ht="13.5" x14ac:dyDescent="0.25">
      <c r="A49" s="20" t="s">
        <v>53</v>
      </c>
      <c r="B49" s="17">
        <f>+B75</f>
        <v>-1223199291.31674</v>
      </c>
      <c r="C49" s="17">
        <f t="shared" ref="C49:K49" si="6">+C75</f>
        <v>-1357702306.5059242</v>
      </c>
      <c r="D49" s="21">
        <f t="shared" si="6"/>
        <v>-1368387838.1001639</v>
      </c>
      <c r="E49" s="22">
        <f t="shared" si="6"/>
        <v>52960870.844818443</v>
      </c>
      <c r="F49" s="17">
        <f t="shared" si="6"/>
        <v>61378918.173147559</v>
      </c>
      <c r="G49" s="23">
        <f t="shared" si="6"/>
        <v>61378918.173147559</v>
      </c>
      <c r="H49" s="19">
        <f t="shared" si="6"/>
        <v>-1872250736.5816631</v>
      </c>
      <c r="I49" s="22">
        <f t="shared" si="6"/>
        <v>-180916227.91763061</v>
      </c>
      <c r="J49" s="17">
        <f t="shared" si="6"/>
        <v>-212287484.39713842</v>
      </c>
      <c r="K49" s="23">
        <f t="shared" si="6"/>
        <v>-267204837.82976633</v>
      </c>
    </row>
    <row r="50" spans="1:11" ht="13.5" x14ac:dyDescent="0.25">
      <c r="A50" s="30" t="s">
        <v>54</v>
      </c>
      <c r="B50" s="66">
        <f>+B48-B49</f>
        <v>1296224636.31674</v>
      </c>
      <c r="C50" s="66">
        <f t="shared" ref="C50:K50" si="7">+C48-C49</f>
        <v>1425926751.5059242</v>
      </c>
      <c r="D50" s="67">
        <f t="shared" si="7"/>
        <v>1408731912.1001639</v>
      </c>
      <c r="E50" s="68">
        <f t="shared" si="7"/>
        <v>30300027.155181557</v>
      </c>
      <c r="F50" s="66">
        <f t="shared" si="7"/>
        <v>21882081.826852441</v>
      </c>
      <c r="G50" s="69">
        <f t="shared" si="7"/>
        <v>21882081.826852441</v>
      </c>
      <c r="H50" s="70">
        <f t="shared" si="7"/>
        <v>1884504841.5816631</v>
      </c>
      <c r="I50" s="68">
        <f t="shared" si="7"/>
        <v>232454847.91763061</v>
      </c>
      <c r="J50" s="66">
        <f t="shared" si="7"/>
        <v>265221376.39713842</v>
      </c>
      <c r="K50" s="69">
        <f t="shared" si="7"/>
        <v>328578747.82976633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4618134572</v>
      </c>
      <c r="C53" s="17">
        <v>3652901976</v>
      </c>
      <c r="D53" s="21">
        <v>3754645215</v>
      </c>
      <c r="E53" s="22">
        <v>5623523977</v>
      </c>
      <c r="F53" s="17">
        <v>4794563245</v>
      </c>
      <c r="G53" s="23">
        <v>4794563245</v>
      </c>
      <c r="H53" s="19">
        <v>3440566525</v>
      </c>
      <c r="I53" s="22">
        <v>5040260943</v>
      </c>
      <c r="J53" s="17">
        <v>5534083343</v>
      </c>
      <c r="K53" s="23">
        <v>5678311843</v>
      </c>
    </row>
    <row r="54" spans="1:11" ht="13.5" x14ac:dyDescent="0.25">
      <c r="A54" s="20" t="s">
        <v>57</v>
      </c>
      <c r="B54" s="17">
        <v>135046638</v>
      </c>
      <c r="C54" s="17">
        <v>153333235</v>
      </c>
      <c r="D54" s="21">
        <v>112461176</v>
      </c>
      <c r="E54" s="22">
        <v>100410011</v>
      </c>
      <c r="F54" s="17">
        <v>45723699</v>
      </c>
      <c r="G54" s="23">
        <v>45723699</v>
      </c>
      <c r="H54" s="19">
        <v>0</v>
      </c>
      <c r="I54" s="22">
        <v>93594162</v>
      </c>
      <c r="J54" s="17">
        <v>102397291</v>
      </c>
      <c r="K54" s="23">
        <v>107107572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629991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50618887</v>
      </c>
      <c r="C56" s="17">
        <v>34756394</v>
      </c>
      <c r="D56" s="21">
        <v>29805361</v>
      </c>
      <c r="E56" s="22">
        <v>43258899</v>
      </c>
      <c r="F56" s="17">
        <v>68674729</v>
      </c>
      <c r="G56" s="23">
        <v>68674729</v>
      </c>
      <c r="H56" s="19">
        <v>51152283</v>
      </c>
      <c r="I56" s="22">
        <v>91935407</v>
      </c>
      <c r="J56" s="17">
        <v>83119299</v>
      </c>
      <c r="K56" s="23">
        <v>83959670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4014583</v>
      </c>
      <c r="C59" s="17">
        <v>4502883</v>
      </c>
      <c r="D59" s="21">
        <v>5211522</v>
      </c>
      <c r="E59" s="22">
        <v>6232768</v>
      </c>
      <c r="F59" s="17">
        <v>7009895</v>
      </c>
      <c r="G59" s="23">
        <v>7009895</v>
      </c>
      <c r="H59" s="19">
        <v>7469185</v>
      </c>
      <c r="I59" s="22">
        <v>7372250</v>
      </c>
      <c r="J59" s="17">
        <v>7711372</v>
      </c>
      <c r="K59" s="23">
        <v>8058670</v>
      </c>
    </row>
    <row r="60" spans="1:11" ht="13.5" x14ac:dyDescent="0.25">
      <c r="A60" s="20" t="s">
        <v>62</v>
      </c>
      <c r="B60" s="17">
        <v>24537423</v>
      </c>
      <c r="C60" s="17">
        <v>26224149</v>
      </c>
      <c r="D60" s="21">
        <v>27905317</v>
      </c>
      <c r="E60" s="22">
        <v>28514551</v>
      </c>
      <c r="F60" s="17">
        <v>29238464</v>
      </c>
      <c r="G60" s="23">
        <v>29238464</v>
      </c>
      <c r="H60" s="19">
        <v>29673043</v>
      </c>
      <c r="I60" s="22">
        <v>30671148</v>
      </c>
      <c r="J60" s="17">
        <v>32082022</v>
      </c>
      <c r="K60" s="23">
        <v>33525713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9998</v>
      </c>
      <c r="C62" s="86">
        <v>15358</v>
      </c>
      <c r="D62" s="87">
        <v>15358</v>
      </c>
      <c r="E62" s="85">
        <v>9998</v>
      </c>
      <c r="F62" s="86">
        <v>9998</v>
      </c>
      <c r="G62" s="87">
        <v>9998</v>
      </c>
      <c r="H62" s="88">
        <v>9998</v>
      </c>
      <c r="I62" s="85">
        <v>18358</v>
      </c>
      <c r="J62" s="86">
        <v>18358</v>
      </c>
      <c r="K62" s="87">
        <v>18358</v>
      </c>
    </row>
    <row r="63" spans="1:11" ht="13.5" x14ac:dyDescent="0.25">
      <c r="A63" s="84" t="s">
        <v>65</v>
      </c>
      <c r="B63" s="85">
        <v>7152</v>
      </c>
      <c r="C63" s="86">
        <v>2686</v>
      </c>
      <c r="D63" s="87">
        <v>2686</v>
      </c>
      <c r="E63" s="85">
        <v>7152</v>
      </c>
      <c r="F63" s="86">
        <v>7152</v>
      </c>
      <c r="G63" s="87">
        <v>7152</v>
      </c>
      <c r="H63" s="88">
        <v>7152</v>
      </c>
      <c r="I63" s="85">
        <v>2686</v>
      </c>
      <c r="J63" s="86">
        <v>2686</v>
      </c>
      <c r="K63" s="87">
        <v>2686</v>
      </c>
    </row>
    <row r="64" spans="1:11" ht="13.5" x14ac:dyDescent="0.25">
      <c r="A64" s="84" t="s">
        <v>66</v>
      </c>
      <c r="B64" s="85">
        <v>7013</v>
      </c>
      <c r="C64" s="86">
        <v>3030</v>
      </c>
      <c r="D64" s="87">
        <v>3030</v>
      </c>
      <c r="E64" s="85">
        <v>7013</v>
      </c>
      <c r="F64" s="86">
        <v>7013</v>
      </c>
      <c r="G64" s="87">
        <v>7013</v>
      </c>
      <c r="H64" s="88">
        <v>7013</v>
      </c>
      <c r="I64" s="85">
        <v>3030</v>
      </c>
      <c r="J64" s="86">
        <v>3030</v>
      </c>
      <c r="K64" s="87">
        <v>3030</v>
      </c>
    </row>
    <row r="65" spans="1:11" ht="13.5" x14ac:dyDescent="0.25">
      <c r="A65" s="84" t="s">
        <v>67</v>
      </c>
      <c r="B65" s="85">
        <v>60087</v>
      </c>
      <c r="C65" s="86">
        <v>66179</v>
      </c>
      <c r="D65" s="87">
        <v>66179</v>
      </c>
      <c r="E65" s="85">
        <v>60087</v>
      </c>
      <c r="F65" s="86">
        <v>60087</v>
      </c>
      <c r="G65" s="87">
        <v>60087</v>
      </c>
      <c r="H65" s="88">
        <v>60087</v>
      </c>
      <c r="I65" s="85">
        <v>66179</v>
      </c>
      <c r="J65" s="86">
        <v>66179</v>
      </c>
      <c r="K65" s="87">
        <v>66179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1.5499287027111988</v>
      </c>
      <c r="C70" s="5">
        <f t="shared" ref="C70:K70" si="8">IF(ISERROR(C71/C72),0,(C71/C72))</f>
        <v>2.0775083862274188</v>
      </c>
      <c r="D70" s="5">
        <f t="shared" si="8"/>
        <v>1.4309222063847669</v>
      </c>
      <c r="E70" s="5">
        <f t="shared" si="8"/>
        <v>0.6836307656592816</v>
      </c>
      <c r="F70" s="5">
        <f t="shared" si="8"/>
        <v>0.92566318769066047</v>
      </c>
      <c r="G70" s="5">
        <f t="shared" si="8"/>
        <v>0.92566318769066047</v>
      </c>
      <c r="H70" s="5">
        <f t="shared" si="8"/>
        <v>1.4214778456966057</v>
      </c>
      <c r="I70" s="5">
        <f t="shared" si="8"/>
        <v>0.904957663120455</v>
      </c>
      <c r="J70" s="5">
        <f t="shared" si="8"/>
        <v>0.90495765802808958</v>
      </c>
      <c r="K70" s="5">
        <f t="shared" si="8"/>
        <v>0.90537098836323848</v>
      </c>
    </row>
    <row r="71" spans="1:11" hidden="1" x14ac:dyDescent="0.2">
      <c r="A71" s="1" t="s">
        <v>108</v>
      </c>
      <c r="B71" s="2">
        <f>+B83</f>
        <v>762792831</v>
      </c>
      <c r="C71" s="2">
        <f t="shared" ref="C71:K71" si="9">+C83</f>
        <v>1076905956</v>
      </c>
      <c r="D71" s="2">
        <f t="shared" si="9"/>
        <v>854193819</v>
      </c>
      <c r="E71" s="2">
        <f t="shared" si="9"/>
        <v>528112646</v>
      </c>
      <c r="F71" s="2">
        <f t="shared" si="9"/>
        <v>735137293</v>
      </c>
      <c r="G71" s="2">
        <f t="shared" si="9"/>
        <v>735137293</v>
      </c>
      <c r="H71" s="2">
        <f t="shared" si="9"/>
        <v>733510155</v>
      </c>
      <c r="I71" s="2">
        <f t="shared" si="9"/>
        <v>782180238</v>
      </c>
      <c r="J71" s="2">
        <f t="shared" si="9"/>
        <v>818160532</v>
      </c>
      <c r="K71" s="2">
        <f t="shared" si="9"/>
        <v>855795715</v>
      </c>
    </row>
    <row r="72" spans="1:11" hidden="1" x14ac:dyDescent="0.2">
      <c r="A72" s="1" t="s">
        <v>109</v>
      </c>
      <c r="B72" s="2">
        <f>+B77</f>
        <v>492147045</v>
      </c>
      <c r="C72" s="2">
        <f t="shared" ref="C72:K72" si="10">+C77</f>
        <v>518364192</v>
      </c>
      <c r="D72" s="2">
        <f t="shared" si="10"/>
        <v>596953360</v>
      </c>
      <c r="E72" s="2">
        <f t="shared" si="10"/>
        <v>772511526</v>
      </c>
      <c r="F72" s="2">
        <f t="shared" si="10"/>
        <v>794173629</v>
      </c>
      <c r="G72" s="2">
        <f t="shared" si="10"/>
        <v>794173629</v>
      </c>
      <c r="H72" s="2">
        <f t="shared" si="10"/>
        <v>516019407</v>
      </c>
      <c r="I72" s="2">
        <f t="shared" si="10"/>
        <v>864327990</v>
      </c>
      <c r="J72" s="2">
        <f t="shared" si="10"/>
        <v>904087086</v>
      </c>
      <c r="K72" s="2">
        <f t="shared" si="10"/>
        <v>945243139</v>
      </c>
    </row>
    <row r="73" spans="1:11" hidden="1" x14ac:dyDescent="0.2">
      <c r="A73" s="1" t="s">
        <v>110</v>
      </c>
      <c r="B73" s="2">
        <f>+B74</f>
        <v>33631052.166666687</v>
      </c>
      <c r="C73" s="2">
        <f t="shared" ref="C73:K73" si="11">+(C78+C80+C81+C82)-(B78+B80+B81+B82)</f>
        <v>52259533</v>
      </c>
      <c r="D73" s="2">
        <f t="shared" si="11"/>
        <v>65884727</v>
      </c>
      <c r="E73" s="2">
        <f t="shared" si="11"/>
        <v>191280806</v>
      </c>
      <c r="F73" s="2">
        <f>+(F78+F80+F81+F82)-(D78+D80+D81+D82)</f>
        <v>129828789</v>
      </c>
      <c r="G73" s="2">
        <f>+(G78+G80+G81+G82)-(D78+D80+D81+D82)</f>
        <v>129828789</v>
      </c>
      <c r="H73" s="2">
        <f>+(H78+H80+H81+H82)-(D78+D80+D81+D82)</f>
        <v>-57944943</v>
      </c>
      <c r="I73" s="2">
        <f>+(I78+I80+I81+I82)-(E78+E80+E81+E82)</f>
        <v>-36051460</v>
      </c>
      <c r="J73" s="2">
        <f t="shared" si="11"/>
        <v>55109635</v>
      </c>
      <c r="K73" s="2">
        <f t="shared" si="11"/>
        <v>47159636</v>
      </c>
    </row>
    <row r="74" spans="1:11" hidden="1" x14ac:dyDescent="0.2">
      <c r="A74" s="1" t="s">
        <v>111</v>
      </c>
      <c r="B74" s="2">
        <f>+TREND(C74:E74)</f>
        <v>33631052.166666687</v>
      </c>
      <c r="C74" s="2">
        <f>+C73</f>
        <v>52259533</v>
      </c>
      <c r="D74" s="2">
        <f t="shared" ref="D74:K74" si="12">+D73</f>
        <v>65884727</v>
      </c>
      <c r="E74" s="2">
        <f t="shared" si="12"/>
        <v>191280806</v>
      </c>
      <c r="F74" s="2">
        <f t="shared" si="12"/>
        <v>129828789</v>
      </c>
      <c r="G74" s="2">
        <f t="shared" si="12"/>
        <v>129828789</v>
      </c>
      <c r="H74" s="2">
        <f t="shared" si="12"/>
        <v>-57944943</v>
      </c>
      <c r="I74" s="2">
        <f t="shared" si="12"/>
        <v>-36051460</v>
      </c>
      <c r="J74" s="2">
        <f t="shared" si="12"/>
        <v>55109635</v>
      </c>
      <c r="K74" s="2">
        <f t="shared" si="12"/>
        <v>47159636</v>
      </c>
    </row>
    <row r="75" spans="1:11" hidden="1" x14ac:dyDescent="0.2">
      <c r="A75" s="1" t="s">
        <v>112</v>
      </c>
      <c r="B75" s="2">
        <f>+B84-(((B80+B81+B82+B78)*B70)-B79)</f>
        <v>-1223199291.31674</v>
      </c>
      <c r="C75" s="2">
        <f t="shared" ref="C75:K75" si="13">+C84-(((C80+C81+C82+C78)*C70)-C79)</f>
        <v>-1357702306.5059242</v>
      </c>
      <c r="D75" s="2">
        <f t="shared" si="13"/>
        <v>-1368387838.1001639</v>
      </c>
      <c r="E75" s="2">
        <f t="shared" si="13"/>
        <v>52960870.844818443</v>
      </c>
      <c r="F75" s="2">
        <f t="shared" si="13"/>
        <v>61378918.173147559</v>
      </c>
      <c r="G75" s="2">
        <f t="shared" si="13"/>
        <v>61378918.173147559</v>
      </c>
      <c r="H75" s="2">
        <f t="shared" si="13"/>
        <v>-1872250736.5816631</v>
      </c>
      <c r="I75" s="2">
        <f t="shared" si="13"/>
        <v>-180916227.91763061</v>
      </c>
      <c r="J75" s="2">
        <f t="shared" si="13"/>
        <v>-212287484.39713842</v>
      </c>
      <c r="K75" s="2">
        <f t="shared" si="13"/>
        <v>-267204837.82976633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492147045</v>
      </c>
      <c r="C77" s="3">
        <v>518364192</v>
      </c>
      <c r="D77" s="3">
        <v>596953360</v>
      </c>
      <c r="E77" s="3">
        <v>772511526</v>
      </c>
      <c r="F77" s="3">
        <v>794173629</v>
      </c>
      <c r="G77" s="3">
        <v>794173629</v>
      </c>
      <c r="H77" s="3">
        <v>516019407</v>
      </c>
      <c r="I77" s="3">
        <v>864327990</v>
      </c>
      <c r="J77" s="3">
        <v>904087086</v>
      </c>
      <c r="K77" s="3">
        <v>945243139</v>
      </c>
    </row>
    <row r="78" spans="1:11" hidden="1" x14ac:dyDescent="0.2">
      <c r="A78" s="1" t="s">
        <v>69</v>
      </c>
      <c r="B78" s="3">
        <v>-6423911</v>
      </c>
      <c r="C78" s="3">
        <v>3636301</v>
      </c>
      <c r="D78" s="3">
        <v>15614820</v>
      </c>
      <c r="E78" s="3">
        <v>16137241</v>
      </c>
      <c r="F78" s="3">
        <v>16137241</v>
      </c>
      <c r="G78" s="3">
        <v>16137241</v>
      </c>
      <c r="H78" s="3">
        <v>15614821</v>
      </c>
      <c r="I78" s="3">
        <v>16137241</v>
      </c>
      <c r="J78" s="3">
        <v>16137241</v>
      </c>
      <c r="K78" s="3">
        <v>16137241</v>
      </c>
    </row>
    <row r="79" spans="1:11" hidden="1" x14ac:dyDescent="0.2">
      <c r="A79" s="1" t="s">
        <v>70</v>
      </c>
      <c r="B79" s="3">
        <v>360947817</v>
      </c>
      <c r="C79" s="3">
        <v>366837452</v>
      </c>
      <c r="D79" s="3">
        <v>428273225</v>
      </c>
      <c r="E79" s="3">
        <v>210463270</v>
      </c>
      <c r="F79" s="3">
        <v>267391654</v>
      </c>
      <c r="G79" s="3">
        <v>267391654</v>
      </c>
      <c r="H79" s="3">
        <v>278148900</v>
      </c>
      <c r="I79" s="3">
        <v>116415133</v>
      </c>
      <c r="J79" s="3">
        <v>136266452</v>
      </c>
      <c r="K79" s="3">
        <v>124510469</v>
      </c>
    </row>
    <row r="80" spans="1:11" hidden="1" x14ac:dyDescent="0.2">
      <c r="A80" s="1" t="s">
        <v>71</v>
      </c>
      <c r="B80" s="3">
        <v>48378810</v>
      </c>
      <c r="C80" s="3">
        <v>78871317</v>
      </c>
      <c r="D80" s="3">
        <v>131118458</v>
      </c>
      <c r="E80" s="3">
        <v>266182268</v>
      </c>
      <c r="F80" s="3">
        <v>266390707</v>
      </c>
      <c r="G80" s="3">
        <v>266390707</v>
      </c>
      <c r="H80" s="3">
        <v>89823721</v>
      </c>
      <c r="I80" s="3">
        <v>274449764</v>
      </c>
      <c r="J80" s="3">
        <v>318987456</v>
      </c>
      <c r="K80" s="3">
        <v>357315139</v>
      </c>
    </row>
    <row r="81" spans="1:11" hidden="1" x14ac:dyDescent="0.2">
      <c r="A81" s="1" t="s">
        <v>72</v>
      </c>
      <c r="B81" s="3">
        <v>27316785</v>
      </c>
      <c r="C81" s="3">
        <v>39023599</v>
      </c>
      <c r="D81" s="3">
        <v>40682666</v>
      </c>
      <c r="E81" s="3">
        <v>96377241</v>
      </c>
      <c r="F81" s="3">
        <v>34716785</v>
      </c>
      <c r="G81" s="3">
        <v>34716785</v>
      </c>
      <c r="H81" s="3">
        <v>24032459</v>
      </c>
      <c r="I81" s="3">
        <v>52058285</v>
      </c>
      <c r="J81" s="3">
        <v>62630228</v>
      </c>
      <c r="K81" s="3">
        <v>71462181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762792831</v>
      </c>
      <c r="C83" s="3">
        <v>1076905956</v>
      </c>
      <c r="D83" s="3">
        <v>854193819</v>
      </c>
      <c r="E83" s="3">
        <v>528112646</v>
      </c>
      <c r="F83" s="3">
        <v>735137293</v>
      </c>
      <c r="G83" s="3">
        <v>735137293</v>
      </c>
      <c r="H83" s="3">
        <v>733510155</v>
      </c>
      <c r="I83" s="3">
        <v>782180238</v>
      </c>
      <c r="J83" s="3">
        <v>818160532</v>
      </c>
      <c r="K83" s="3">
        <v>855795715</v>
      </c>
    </row>
    <row r="84" spans="1:11" hidden="1" x14ac:dyDescent="0.2">
      <c r="A84" s="1" t="s">
        <v>75</v>
      </c>
      <c r="B84" s="3">
        <v>-1476780937</v>
      </c>
      <c r="C84" s="3">
        <v>-1472057636</v>
      </c>
      <c r="D84" s="3">
        <v>-1528483427</v>
      </c>
      <c r="E84" s="3">
        <v>101386350</v>
      </c>
      <c r="F84" s="3">
        <v>87649035</v>
      </c>
      <c r="G84" s="3">
        <v>87649035</v>
      </c>
      <c r="H84" s="3">
        <v>-1966359477</v>
      </c>
      <c r="I84" s="3">
        <v>12748120</v>
      </c>
      <c r="J84" s="3">
        <v>11397429</v>
      </c>
      <c r="K84" s="3">
        <v>11097429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108289322</v>
      </c>
      <c r="C5" s="17">
        <v>117570338</v>
      </c>
      <c r="D5" s="21">
        <v>130807794</v>
      </c>
      <c r="E5" s="22">
        <v>149864071</v>
      </c>
      <c r="F5" s="17">
        <v>149864071</v>
      </c>
      <c r="G5" s="23">
        <v>149864071</v>
      </c>
      <c r="H5" s="19">
        <v>71850113</v>
      </c>
      <c r="I5" s="22">
        <v>157207415</v>
      </c>
      <c r="J5" s="17">
        <v>164438952</v>
      </c>
      <c r="K5" s="23">
        <v>171838707</v>
      </c>
    </row>
    <row r="6" spans="1:11" ht="13.5" x14ac:dyDescent="0.25">
      <c r="A6" s="20" t="s">
        <v>18</v>
      </c>
      <c r="B6" s="17">
        <v>306787052</v>
      </c>
      <c r="C6" s="17">
        <v>317129943</v>
      </c>
      <c r="D6" s="21">
        <v>336951639</v>
      </c>
      <c r="E6" s="22">
        <v>475890211</v>
      </c>
      <c r="F6" s="17">
        <v>475890211</v>
      </c>
      <c r="G6" s="23">
        <v>475890211</v>
      </c>
      <c r="H6" s="19">
        <v>229190649</v>
      </c>
      <c r="I6" s="22">
        <v>520167377</v>
      </c>
      <c r="J6" s="17">
        <v>567667887</v>
      </c>
      <c r="K6" s="23">
        <v>593344638</v>
      </c>
    </row>
    <row r="7" spans="1:11" ht="13.5" x14ac:dyDescent="0.25">
      <c r="A7" s="20" t="s">
        <v>19</v>
      </c>
      <c r="B7" s="17">
        <v>1069825</v>
      </c>
      <c r="C7" s="17">
        <v>363569</v>
      </c>
      <c r="D7" s="21">
        <v>1354788</v>
      </c>
      <c r="E7" s="22">
        <v>1100000</v>
      </c>
      <c r="F7" s="17">
        <v>1100000</v>
      </c>
      <c r="G7" s="23">
        <v>1100000</v>
      </c>
      <c r="H7" s="19">
        <v>1355000</v>
      </c>
      <c r="I7" s="22">
        <v>1153900</v>
      </c>
      <c r="J7" s="17">
        <v>1206979</v>
      </c>
      <c r="K7" s="23">
        <v>1261293</v>
      </c>
    </row>
    <row r="8" spans="1:11" ht="13.5" x14ac:dyDescent="0.25">
      <c r="A8" s="20" t="s">
        <v>20</v>
      </c>
      <c r="B8" s="17">
        <v>142521567</v>
      </c>
      <c r="C8" s="17">
        <v>128254962</v>
      </c>
      <c r="D8" s="21">
        <v>141589567</v>
      </c>
      <c r="E8" s="22">
        <v>152010650</v>
      </c>
      <c r="F8" s="17">
        <v>152740650</v>
      </c>
      <c r="G8" s="23">
        <v>152740650</v>
      </c>
      <c r="H8" s="19">
        <v>153445655</v>
      </c>
      <c r="I8" s="22">
        <v>162295270</v>
      </c>
      <c r="J8" s="17">
        <v>167730896</v>
      </c>
      <c r="K8" s="23">
        <v>174712440</v>
      </c>
    </row>
    <row r="9" spans="1:11" ht="13.5" x14ac:dyDescent="0.25">
      <c r="A9" s="20" t="s">
        <v>21</v>
      </c>
      <c r="B9" s="17">
        <v>271544400</v>
      </c>
      <c r="C9" s="17">
        <v>135355643</v>
      </c>
      <c r="D9" s="21">
        <v>103273532</v>
      </c>
      <c r="E9" s="22">
        <v>89744106</v>
      </c>
      <c r="F9" s="17">
        <v>102935898</v>
      </c>
      <c r="G9" s="23">
        <v>102935898</v>
      </c>
      <c r="H9" s="19">
        <v>120479700</v>
      </c>
      <c r="I9" s="22">
        <v>107979759</v>
      </c>
      <c r="J9" s="17">
        <v>112946826</v>
      </c>
      <c r="K9" s="23">
        <v>118029424</v>
      </c>
    </row>
    <row r="10" spans="1:11" ht="25.5" x14ac:dyDescent="0.2">
      <c r="A10" s="24" t="s">
        <v>103</v>
      </c>
      <c r="B10" s="25">
        <f>SUM(B5:B9)</f>
        <v>830212166</v>
      </c>
      <c r="C10" s="26">
        <f t="shared" ref="C10:K10" si="0">SUM(C5:C9)</f>
        <v>698674455</v>
      </c>
      <c r="D10" s="27">
        <f t="shared" si="0"/>
        <v>713977320</v>
      </c>
      <c r="E10" s="25">
        <f t="shared" si="0"/>
        <v>868609038</v>
      </c>
      <c r="F10" s="26">
        <f t="shared" si="0"/>
        <v>882530830</v>
      </c>
      <c r="G10" s="28">
        <f t="shared" si="0"/>
        <v>882530830</v>
      </c>
      <c r="H10" s="29">
        <f t="shared" si="0"/>
        <v>576321117</v>
      </c>
      <c r="I10" s="25">
        <f t="shared" si="0"/>
        <v>948803721</v>
      </c>
      <c r="J10" s="26">
        <f t="shared" si="0"/>
        <v>1013991540</v>
      </c>
      <c r="K10" s="28">
        <f t="shared" si="0"/>
        <v>1059186502</v>
      </c>
    </row>
    <row r="11" spans="1:11" ht="13.5" x14ac:dyDescent="0.25">
      <c r="A11" s="20" t="s">
        <v>22</v>
      </c>
      <c r="B11" s="17">
        <v>228441711</v>
      </c>
      <c r="C11" s="17">
        <v>226502369</v>
      </c>
      <c r="D11" s="21">
        <v>248889901</v>
      </c>
      <c r="E11" s="22">
        <v>287899812</v>
      </c>
      <c r="F11" s="17">
        <v>258649054</v>
      </c>
      <c r="G11" s="23">
        <v>258649054</v>
      </c>
      <c r="H11" s="19">
        <v>243330740</v>
      </c>
      <c r="I11" s="22">
        <v>272991056</v>
      </c>
      <c r="J11" s="17">
        <v>284402205</v>
      </c>
      <c r="K11" s="23">
        <v>297200216</v>
      </c>
    </row>
    <row r="12" spans="1:11" ht="13.5" x14ac:dyDescent="0.25">
      <c r="A12" s="20" t="s">
        <v>23</v>
      </c>
      <c r="B12" s="17">
        <v>14643213</v>
      </c>
      <c r="C12" s="17">
        <v>11627615</v>
      </c>
      <c r="D12" s="21">
        <v>12913475</v>
      </c>
      <c r="E12" s="22">
        <v>13259943</v>
      </c>
      <c r="F12" s="17">
        <v>11242700</v>
      </c>
      <c r="G12" s="23">
        <v>11242700</v>
      </c>
      <c r="H12" s="19">
        <v>12737049</v>
      </c>
      <c r="I12" s="22">
        <v>13465921</v>
      </c>
      <c r="J12" s="17">
        <v>14085351</v>
      </c>
      <c r="K12" s="23">
        <v>14719184</v>
      </c>
    </row>
    <row r="13" spans="1:11" ht="13.5" x14ac:dyDescent="0.25">
      <c r="A13" s="20" t="s">
        <v>24</v>
      </c>
      <c r="B13" s="17">
        <v>44654220</v>
      </c>
      <c r="C13" s="17">
        <v>40553228</v>
      </c>
      <c r="D13" s="21">
        <v>48619690</v>
      </c>
      <c r="E13" s="22">
        <v>48629581</v>
      </c>
      <c r="F13" s="17">
        <v>48129687</v>
      </c>
      <c r="G13" s="23">
        <v>48129687</v>
      </c>
      <c r="H13" s="19">
        <v>23596049</v>
      </c>
      <c r="I13" s="22">
        <v>49602172</v>
      </c>
      <c r="J13" s="17">
        <v>51090236</v>
      </c>
      <c r="K13" s="23">
        <v>53133838</v>
      </c>
    </row>
    <row r="14" spans="1:11" ht="13.5" x14ac:dyDescent="0.25">
      <c r="A14" s="20" t="s">
        <v>25</v>
      </c>
      <c r="B14" s="17">
        <v>32136122</v>
      </c>
      <c r="C14" s="17">
        <v>12419233</v>
      </c>
      <c r="D14" s="21">
        <v>85010283</v>
      </c>
      <c r="E14" s="22">
        <v>27372658</v>
      </c>
      <c r="F14" s="17">
        <v>26672658</v>
      </c>
      <c r="G14" s="23">
        <v>26672658</v>
      </c>
      <c r="H14" s="19">
        <v>46145607</v>
      </c>
      <c r="I14" s="22">
        <v>8504118</v>
      </c>
      <c r="J14" s="17">
        <v>9815308</v>
      </c>
      <c r="K14" s="23">
        <v>11156995</v>
      </c>
    </row>
    <row r="15" spans="1:11" ht="13.5" x14ac:dyDescent="0.25">
      <c r="A15" s="20" t="s">
        <v>26</v>
      </c>
      <c r="B15" s="17">
        <v>206464742</v>
      </c>
      <c r="C15" s="17">
        <v>225853678</v>
      </c>
      <c r="D15" s="21">
        <v>213236477</v>
      </c>
      <c r="E15" s="22">
        <v>271249714</v>
      </c>
      <c r="F15" s="17">
        <v>273457082</v>
      </c>
      <c r="G15" s="23">
        <v>273457082</v>
      </c>
      <c r="H15" s="19">
        <v>266001961</v>
      </c>
      <c r="I15" s="22">
        <v>302949321</v>
      </c>
      <c r="J15" s="17">
        <v>346747194</v>
      </c>
      <c r="K15" s="23">
        <v>362008315</v>
      </c>
    </row>
    <row r="16" spans="1:11" ht="13.5" x14ac:dyDescent="0.25">
      <c r="A16" s="20" t="s">
        <v>27</v>
      </c>
      <c r="B16" s="17">
        <v>1072188</v>
      </c>
      <c r="C16" s="17">
        <v>1204463</v>
      </c>
      <c r="D16" s="21">
        <v>0</v>
      </c>
      <c r="E16" s="22">
        <v>200000</v>
      </c>
      <c r="F16" s="17">
        <v>100000</v>
      </c>
      <c r="G16" s="23">
        <v>100000</v>
      </c>
      <c r="H16" s="19">
        <v>0</v>
      </c>
      <c r="I16" s="22">
        <v>104900</v>
      </c>
      <c r="J16" s="17">
        <v>109725</v>
      </c>
      <c r="K16" s="23">
        <v>114663</v>
      </c>
    </row>
    <row r="17" spans="1:11" ht="13.5" x14ac:dyDescent="0.25">
      <c r="A17" s="20" t="s">
        <v>28</v>
      </c>
      <c r="B17" s="17">
        <v>385615662</v>
      </c>
      <c r="C17" s="17">
        <v>217179191</v>
      </c>
      <c r="D17" s="21">
        <v>248236001</v>
      </c>
      <c r="E17" s="22">
        <v>215350357</v>
      </c>
      <c r="F17" s="17">
        <v>240150000</v>
      </c>
      <c r="G17" s="23">
        <v>240150000</v>
      </c>
      <c r="H17" s="19">
        <v>163131643</v>
      </c>
      <c r="I17" s="22">
        <v>282990430</v>
      </c>
      <c r="J17" s="17">
        <v>294897957</v>
      </c>
      <c r="K17" s="23">
        <v>306786066</v>
      </c>
    </row>
    <row r="18" spans="1:11" ht="13.5" x14ac:dyDescent="0.25">
      <c r="A18" s="30" t="s">
        <v>29</v>
      </c>
      <c r="B18" s="31">
        <f>SUM(B11:B17)</f>
        <v>913027858</v>
      </c>
      <c r="C18" s="32">
        <f t="shared" ref="C18:K18" si="1">SUM(C11:C17)</f>
        <v>735339777</v>
      </c>
      <c r="D18" s="33">
        <f t="shared" si="1"/>
        <v>856905827</v>
      </c>
      <c r="E18" s="31">
        <f t="shared" si="1"/>
        <v>863962065</v>
      </c>
      <c r="F18" s="32">
        <f t="shared" si="1"/>
        <v>858401181</v>
      </c>
      <c r="G18" s="34">
        <f t="shared" si="1"/>
        <v>858401181</v>
      </c>
      <c r="H18" s="35">
        <f t="shared" si="1"/>
        <v>754943049</v>
      </c>
      <c r="I18" s="31">
        <f t="shared" si="1"/>
        <v>930607918</v>
      </c>
      <c r="J18" s="32">
        <f t="shared" si="1"/>
        <v>1001147976</v>
      </c>
      <c r="K18" s="34">
        <f t="shared" si="1"/>
        <v>1045119277</v>
      </c>
    </row>
    <row r="19" spans="1:11" ht="13.5" x14ac:dyDescent="0.25">
      <c r="A19" s="30" t="s">
        <v>30</v>
      </c>
      <c r="B19" s="36">
        <f>+B10-B18</f>
        <v>-82815692</v>
      </c>
      <c r="C19" s="37">
        <f t="shared" ref="C19:K19" si="2">+C10-C18</f>
        <v>-36665322</v>
      </c>
      <c r="D19" s="38">
        <f t="shared" si="2"/>
        <v>-142928507</v>
      </c>
      <c r="E19" s="36">
        <f t="shared" si="2"/>
        <v>4646973</v>
      </c>
      <c r="F19" s="37">
        <f t="shared" si="2"/>
        <v>24129649</v>
      </c>
      <c r="G19" s="39">
        <f t="shared" si="2"/>
        <v>24129649</v>
      </c>
      <c r="H19" s="40">
        <f t="shared" si="2"/>
        <v>-178621932</v>
      </c>
      <c r="I19" s="36">
        <f t="shared" si="2"/>
        <v>18195803</v>
      </c>
      <c r="J19" s="37">
        <f t="shared" si="2"/>
        <v>12843564</v>
      </c>
      <c r="K19" s="39">
        <f t="shared" si="2"/>
        <v>14067225</v>
      </c>
    </row>
    <row r="20" spans="1:11" ht="25.5" x14ac:dyDescent="0.2">
      <c r="A20" s="41" t="s">
        <v>31</v>
      </c>
      <c r="B20" s="42">
        <v>85988442</v>
      </c>
      <c r="C20" s="43">
        <v>47631351</v>
      </c>
      <c r="D20" s="44">
        <v>95176822</v>
      </c>
      <c r="E20" s="42">
        <v>205333274</v>
      </c>
      <c r="F20" s="43">
        <v>207754780</v>
      </c>
      <c r="G20" s="45">
        <v>207754780</v>
      </c>
      <c r="H20" s="46">
        <v>161684897</v>
      </c>
      <c r="I20" s="42">
        <v>165007500</v>
      </c>
      <c r="J20" s="43">
        <v>163787100</v>
      </c>
      <c r="K20" s="45">
        <v>168996599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3172750</v>
      </c>
      <c r="C22" s="55">
        <f t="shared" ref="C22:K22" si="3">SUM(C19:C21)</f>
        <v>10966029</v>
      </c>
      <c r="D22" s="56">
        <f t="shared" si="3"/>
        <v>-47751685</v>
      </c>
      <c r="E22" s="54">
        <f t="shared" si="3"/>
        <v>209980247</v>
      </c>
      <c r="F22" s="55">
        <f t="shared" si="3"/>
        <v>231884429</v>
      </c>
      <c r="G22" s="57">
        <f t="shared" si="3"/>
        <v>231884429</v>
      </c>
      <c r="H22" s="58">
        <f t="shared" si="3"/>
        <v>-16937035</v>
      </c>
      <c r="I22" s="54">
        <f t="shared" si="3"/>
        <v>183203303</v>
      </c>
      <c r="J22" s="55">
        <f t="shared" si="3"/>
        <v>176630664</v>
      </c>
      <c r="K22" s="57">
        <f t="shared" si="3"/>
        <v>183063824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3172750</v>
      </c>
      <c r="C24" s="37">
        <f t="shared" ref="C24:K24" si="4">SUM(C22:C23)</f>
        <v>10966029</v>
      </c>
      <c r="D24" s="38">
        <f t="shared" si="4"/>
        <v>-47751685</v>
      </c>
      <c r="E24" s="36">
        <f t="shared" si="4"/>
        <v>209980247</v>
      </c>
      <c r="F24" s="37">
        <f t="shared" si="4"/>
        <v>231884429</v>
      </c>
      <c r="G24" s="39">
        <f t="shared" si="4"/>
        <v>231884429</v>
      </c>
      <c r="H24" s="40">
        <f t="shared" si="4"/>
        <v>-16937035</v>
      </c>
      <c r="I24" s="36">
        <f t="shared" si="4"/>
        <v>183203303</v>
      </c>
      <c r="J24" s="37">
        <f t="shared" si="4"/>
        <v>176630664</v>
      </c>
      <c r="K24" s="39">
        <f t="shared" si="4"/>
        <v>183063824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49085058</v>
      </c>
      <c r="C27" s="66">
        <v>65039213</v>
      </c>
      <c r="D27" s="67">
        <v>142073293</v>
      </c>
      <c r="E27" s="68">
        <v>219833258</v>
      </c>
      <c r="F27" s="66">
        <v>222343363</v>
      </c>
      <c r="G27" s="69">
        <v>222343363</v>
      </c>
      <c r="H27" s="70">
        <v>175891463</v>
      </c>
      <c r="I27" s="68">
        <v>182007500</v>
      </c>
      <c r="J27" s="66">
        <v>182287099</v>
      </c>
      <c r="K27" s="69">
        <v>187496602</v>
      </c>
    </row>
    <row r="28" spans="1:11" ht="13.5" x14ac:dyDescent="0.25">
      <c r="A28" s="71" t="s">
        <v>36</v>
      </c>
      <c r="B28" s="17">
        <v>9789227</v>
      </c>
      <c r="C28" s="17">
        <v>34106392</v>
      </c>
      <c r="D28" s="21">
        <v>81085365</v>
      </c>
      <c r="E28" s="22">
        <v>205333258</v>
      </c>
      <c r="F28" s="17">
        <v>207843363</v>
      </c>
      <c r="G28" s="23">
        <v>207843363</v>
      </c>
      <c r="H28" s="19">
        <v>0</v>
      </c>
      <c r="I28" s="22">
        <v>165007500</v>
      </c>
      <c r="J28" s="17">
        <v>163787099</v>
      </c>
      <c r="K28" s="23">
        <v>168996602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961727</v>
      </c>
      <c r="D31" s="21">
        <v>5955816</v>
      </c>
      <c r="E31" s="22">
        <v>14500000</v>
      </c>
      <c r="F31" s="17">
        <v>14500000</v>
      </c>
      <c r="G31" s="23">
        <v>14500000</v>
      </c>
      <c r="H31" s="19">
        <v>0</v>
      </c>
      <c r="I31" s="22">
        <v>17000000</v>
      </c>
      <c r="J31" s="17">
        <v>18500000</v>
      </c>
      <c r="K31" s="23">
        <v>18500000</v>
      </c>
    </row>
    <row r="32" spans="1:11" ht="13.5" x14ac:dyDescent="0.25">
      <c r="A32" s="30" t="s">
        <v>39</v>
      </c>
      <c r="B32" s="66">
        <f>SUM(B28:B31)</f>
        <v>9789227</v>
      </c>
      <c r="C32" s="66">
        <f t="shared" ref="C32:K32" si="5">SUM(C28:C31)</f>
        <v>35068119</v>
      </c>
      <c r="D32" s="67">
        <f t="shared" si="5"/>
        <v>87041181</v>
      </c>
      <c r="E32" s="68">
        <f t="shared" si="5"/>
        <v>219833258</v>
      </c>
      <c r="F32" s="66">
        <f t="shared" si="5"/>
        <v>222343363</v>
      </c>
      <c r="G32" s="69">
        <f t="shared" si="5"/>
        <v>222343363</v>
      </c>
      <c r="H32" s="70">
        <f t="shared" si="5"/>
        <v>0</v>
      </c>
      <c r="I32" s="68">
        <f t="shared" si="5"/>
        <v>182007500</v>
      </c>
      <c r="J32" s="66">
        <f t="shared" si="5"/>
        <v>182287099</v>
      </c>
      <c r="K32" s="69">
        <f t="shared" si="5"/>
        <v>187496602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538968025</v>
      </c>
      <c r="C35" s="17">
        <v>654141186</v>
      </c>
      <c r="D35" s="21">
        <v>829750950</v>
      </c>
      <c r="E35" s="22">
        <v>1592972251</v>
      </c>
      <c r="F35" s="17">
        <v>1623002983</v>
      </c>
      <c r="G35" s="23">
        <v>1623002983</v>
      </c>
      <c r="H35" s="19">
        <v>835053657</v>
      </c>
      <c r="I35" s="22">
        <v>1690397631</v>
      </c>
      <c r="J35" s="17">
        <v>1686917891</v>
      </c>
      <c r="K35" s="23">
        <v>923457669</v>
      </c>
    </row>
    <row r="36" spans="1:11" ht="13.5" x14ac:dyDescent="0.25">
      <c r="A36" s="20" t="s">
        <v>42</v>
      </c>
      <c r="B36" s="17">
        <v>1382585001</v>
      </c>
      <c r="C36" s="17">
        <v>1393822233</v>
      </c>
      <c r="D36" s="21">
        <v>1428444788</v>
      </c>
      <c r="E36" s="22">
        <v>1480942640</v>
      </c>
      <c r="F36" s="17">
        <v>1483952639</v>
      </c>
      <c r="G36" s="23">
        <v>1483952639</v>
      </c>
      <c r="H36" s="19">
        <v>1566438404</v>
      </c>
      <c r="I36" s="22">
        <v>1627932321</v>
      </c>
      <c r="J36" s="17">
        <v>1931747134</v>
      </c>
      <c r="K36" s="23">
        <v>1681846361</v>
      </c>
    </row>
    <row r="37" spans="1:11" ht="13.5" x14ac:dyDescent="0.25">
      <c r="A37" s="20" t="s">
        <v>43</v>
      </c>
      <c r="B37" s="17">
        <v>1153633253</v>
      </c>
      <c r="C37" s="17">
        <v>1283666987</v>
      </c>
      <c r="D37" s="21">
        <v>1529534805</v>
      </c>
      <c r="E37" s="22">
        <v>822541178</v>
      </c>
      <c r="F37" s="17">
        <v>833677727</v>
      </c>
      <c r="G37" s="23">
        <v>833677727</v>
      </c>
      <c r="H37" s="19">
        <v>1685996728</v>
      </c>
      <c r="I37" s="22">
        <v>1350153917</v>
      </c>
      <c r="J37" s="17">
        <v>1329471366</v>
      </c>
      <c r="K37" s="23">
        <v>607792362</v>
      </c>
    </row>
    <row r="38" spans="1:11" ht="13.5" x14ac:dyDescent="0.25">
      <c r="A38" s="20" t="s">
        <v>44</v>
      </c>
      <c r="B38" s="17">
        <v>112003068</v>
      </c>
      <c r="C38" s="17">
        <v>121131168</v>
      </c>
      <c r="D38" s="21">
        <v>133238830</v>
      </c>
      <c r="E38" s="22">
        <v>139890237</v>
      </c>
      <c r="F38" s="17">
        <v>139890237</v>
      </c>
      <c r="G38" s="23">
        <v>139890237</v>
      </c>
      <c r="H38" s="19">
        <v>101955943</v>
      </c>
      <c r="I38" s="22">
        <v>5792946</v>
      </c>
      <c r="J38" s="17">
        <v>5792946</v>
      </c>
      <c r="K38" s="23">
        <v>8000000</v>
      </c>
    </row>
    <row r="39" spans="1:11" ht="13.5" x14ac:dyDescent="0.25">
      <c r="A39" s="20" t="s">
        <v>45</v>
      </c>
      <c r="B39" s="17">
        <v>706387273</v>
      </c>
      <c r="C39" s="17">
        <v>652533929</v>
      </c>
      <c r="D39" s="21">
        <v>920453858</v>
      </c>
      <c r="E39" s="22">
        <v>2111483476</v>
      </c>
      <c r="F39" s="17">
        <v>2133387658</v>
      </c>
      <c r="G39" s="23">
        <v>2133387658</v>
      </c>
      <c r="H39" s="19">
        <v>647002079</v>
      </c>
      <c r="I39" s="22">
        <v>1962383092</v>
      </c>
      <c r="J39" s="17">
        <v>2283400718</v>
      </c>
      <c r="K39" s="23">
        <v>1989511671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722663373</v>
      </c>
      <c r="C42" s="17">
        <v>605597328</v>
      </c>
      <c r="D42" s="21">
        <v>573142885</v>
      </c>
      <c r="E42" s="22">
        <v>234602515</v>
      </c>
      <c r="F42" s="17">
        <v>238690786</v>
      </c>
      <c r="G42" s="23">
        <v>238690786</v>
      </c>
      <c r="H42" s="19">
        <v>880526590</v>
      </c>
      <c r="I42" s="22">
        <v>196837600</v>
      </c>
      <c r="J42" s="17">
        <v>209051959</v>
      </c>
      <c r="K42" s="23">
        <v>218371706</v>
      </c>
    </row>
    <row r="43" spans="1:11" ht="13.5" x14ac:dyDescent="0.25">
      <c r="A43" s="20" t="s">
        <v>48</v>
      </c>
      <c r="B43" s="17">
        <v>-89308209</v>
      </c>
      <c r="C43" s="17">
        <v>-56069823</v>
      </c>
      <c r="D43" s="21">
        <v>-79022408</v>
      </c>
      <c r="E43" s="22">
        <v>-221433263</v>
      </c>
      <c r="F43" s="17">
        <v>-221433263</v>
      </c>
      <c r="G43" s="23">
        <v>-221433263</v>
      </c>
      <c r="H43" s="19">
        <v>-190803862</v>
      </c>
      <c r="I43" s="22">
        <v>-182007500</v>
      </c>
      <c r="J43" s="17">
        <v>-182287100</v>
      </c>
      <c r="K43" s="23">
        <v>-187496599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373682994</v>
      </c>
      <c r="C45" s="66">
        <v>560420618</v>
      </c>
      <c r="D45" s="67">
        <v>517147954</v>
      </c>
      <c r="E45" s="68">
        <v>51782252</v>
      </c>
      <c r="F45" s="66">
        <v>55870523</v>
      </c>
      <c r="G45" s="69">
        <v>55870523</v>
      </c>
      <c r="H45" s="70">
        <v>725274897</v>
      </c>
      <c r="I45" s="68">
        <v>58834214</v>
      </c>
      <c r="J45" s="66">
        <v>28931294</v>
      </c>
      <c r="K45" s="69">
        <v>140069858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12527087</v>
      </c>
      <c r="C48" s="17">
        <v>23155886</v>
      </c>
      <c r="D48" s="21">
        <v>37028459</v>
      </c>
      <c r="E48" s="22">
        <v>51915605</v>
      </c>
      <c r="F48" s="17">
        <v>56003876</v>
      </c>
      <c r="G48" s="23">
        <v>56003876</v>
      </c>
      <c r="H48" s="19">
        <v>-103117901</v>
      </c>
      <c r="I48" s="22">
        <v>58834214</v>
      </c>
      <c r="J48" s="17">
        <v>28931294</v>
      </c>
      <c r="K48" s="23">
        <v>140069858</v>
      </c>
    </row>
    <row r="49" spans="1:11" ht="13.5" x14ac:dyDescent="0.25">
      <c r="A49" s="20" t="s">
        <v>53</v>
      </c>
      <c r="B49" s="17">
        <f>+B75</f>
        <v>672453388.75099349</v>
      </c>
      <c r="C49" s="17">
        <f t="shared" ref="C49:K49" si="6">+C75</f>
        <v>528228932.43863368</v>
      </c>
      <c r="D49" s="21">
        <f t="shared" si="6"/>
        <v>598328184.26997244</v>
      </c>
      <c r="E49" s="22">
        <f t="shared" si="6"/>
        <v>-316423323.5794524</v>
      </c>
      <c r="F49" s="17">
        <f t="shared" si="6"/>
        <v>-319220612.05193472</v>
      </c>
      <c r="G49" s="23">
        <f t="shared" si="6"/>
        <v>-319220612.05193472</v>
      </c>
      <c r="H49" s="19">
        <f t="shared" si="6"/>
        <v>-270281333.94190717</v>
      </c>
      <c r="I49" s="22">
        <f t="shared" si="6"/>
        <v>-117234861.47735143</v>
      </c>
      <c r="J49" s="17">
        <f t="shared" si="6"/>
        <v>-228374725.38022709</v>
      </c>
      <c r="K49" s="23">
        <f t="shared" si="6"/>
        <v>-156756344.7782914</v>
      </c>
    </row>
    <row r="50" spans="1:11" ht="13.5" x14ac:dyDescent="0.25">
      <c r="A50" s="30" t="s">
        <v>54</v>
      </c>
      <c r="B50" s="66">
        <f>+B48-B49</f>
        <v>-659926301.75099349</v>
      </c>
      <c r="C50" s="66">
        <f t="shared" ref="C50:K50" si="7">+C48-C49</f>
        <v>-505073046.43863368</v>
      </c>
      <c r="D50" s="67">
        <f t="shared" si="7"/>
        <v>-561299725.26997244</v>
      </c>
      <c r="E50" s="68">
        <f t="shared" si="7"/>
        <v>368338928.5794524</v>
      </c>
      <c r="F50" s="66">
        <f t="shared" si="7"/>
        <v>375224488.05193472</v>
      </c>
      <c r="G50" s="69">
        <f t="shared" si="7"/>
        <v>375224488.05193472</v>
      </c>
      <c r="H50" s="70">
        <f t="shared" si="7"/>
        <v>167163432.94190717</v>
      </c>
      <c r="I50" s="68">
        <f t="shared" si="7"/>
        <v>176069075.47735143</v>
      </c>
      <c r="J50" s="66">
        <f t="shared" si="7"/>
        <v>257306019.38022709</v>
      </c>
      <c r="K50" s="69">
        <f t="shared" si="7"/>
        <v>296826202.7782914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1202645229</v>
      </c>
      <c r="C53" s="17">
        <v>1201066827</v>
      </c>
      <c r="D53" s="21">
        <v>1246046763</v>
      </c>
      <c r="E53" s="22">
        <v>1480809287</v>
      </c>
      <c r="F53" s="17">
        <v>1483819286</v>
      </c>
      <c r="G53" s="23">
        <v>1483819286</v>
      </c>
      <c r="H53" s="19">
        <v>1348968137</v>
      </c>
      <c r="I53" s="22">
        <v>1627932321</v>
      </c>
      <c r="J53" s="17">
        <v>1931747134</v>
      </c>
      <c r="K53" s="23">
        <v>1681846361</v>
      </c>
    </row>
    <row r="54" spans="1:11" ht="13.5" x14ac:dyDescent="0.25">
      <c r="A54" s="20" t="s">
        <v>57</v>
      </c>
      <c r="B54" s="17">
        <v>44273017</v>
      </c>
      <c r="C54" s="17">
        <v>40553228</v>
      </c>
      <c r="D54" s="21">
        <v>46681288</v>
      </c>
      <c r="E54" s="22">
        <v>48629581</v>
      </c>
      <c r="F54" s="17">
        <v>48129687</v>
      </c>
      <c r="G54" s="23">
        <v>48129687</v>
      </c>
      <c r="H54" s="19">
        <v>23440021</v>
      </c>
      <c r="I54" s="22">
        <v>49602172</v>
      </c>
      <c r="J54" s="17">
        <v>51090236</v>
      </c>
      <c r="K54" s="23">
        <v>53133838</v>
      </c>
    </row>
    <row r="55" spans="1:11" ht="13.5" x14ac:dyDescent="0.25">
      <c r="A55" s="20" t="s">
        <v>58</v>
      </c>
      <c r="B55" s="17">
        <v>35372642</v>
      </c>
      <c r="C55" s="17">
        <v>20767240</v>
      </c>
      <c r="D55" s="21">
        <v>24405403</v>
      </c>
      <c r="E55" s="22">
        <v>51238052</v>
      </c>
      <c r="F55" s="17">
        <v>51897667</v>
      </c>
      <c r="G55" s="23">
        <v>51897667</v>
      </c>
      <c r="H55" s="19">
        <v>40482837</v>
      </c>
      <c r="I55" s="22">
        <v>26616339</v>
      </c>
      <c r="J55" s="17">
        <v>13250000</v>
      </c>
      <c r="K55" s="23">
        <v>18987821</v>
      </c>
    </row>
    <row r="56" spans="1:11" ht="13.5" x14ac:dyDescent="0.25">
      <c r="A56" s="20" t="s">
        <v>59</v>
      </c>
      <c r="B56" s="17">
        <v>8594105</v>
      </c>
      <c r="C56" s="17">
        <v>3673893</v>
      </c>
      <c r="D56" s="21">
        <v>9448302</v>
      </c>
      <c r="E56" s="22">
        <v>45062021</v>
      </c>
      <c r="F56" s="17">
        <v>33837298</v>
      </c>
      <c r="G56" s="23">
        <v>33837298</v>
      </c>
      <c r="H56" s="19">
        <v>28296999</v>
      </c>
      <c r="I56" s="22">
        <v>35396671</v>
      </c>
      <c r="J56" s="17">
        <v>37107304</v>
      </c>
      <c r="K56" s="23">
        <v>38868175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-9045686</v>
      </c>
      <c r="C60" s="17">
        <v>18584718</v>
      </c>
      <c r="D60" s="21">
        <v>39678577</v>
      </c>
      <c r="E60" s="22">
        <v>290967369</v>
      </c>
      <c r="F60" s="17">
        <v>290967369</v>
      </c>
      <c r="G60" s="23">
        <v>290967369</v>
      </c>
      <c r="H60" s="19">
        <v>62524998</v>
      </c>
      <c r="I60" s="22">
        <v>305224764</v>
      </c>
      <c r="J60" s="17">
        <v>319265109</v>
      </c>
      <c r="K60" s="23">
        <v>333634293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563</v>
      </c>
      <c r="C62" s="86">
        <v>470</v>
      </c>
      <c r="D62" s="87">
        <v>470</v>
      </c>
      <c r="E62" s="85">
        <v>470</v>
      </c>
      <c r="F62" s="86">
        <v>470</v>
      </c>
      <c r="G62" s="87">
        <v>470</v>
      </c>
      <c r="H62" s="88">
        <v>470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0.8565150212599062</v>
      </c>
      <c r="C70" s="5">
        <f t="shared" ref="C70:K70" si="8">IF(ISERROR(C71/C72),0,(C71/C72))</f>
        <v>1.4049429833732663</v>
      </c>
      <c r="D70" s="5">
        <f t="shared" si="8"/>
        <v>1.3084147143838392</v>
      </c>
      <c r="E70" s="5">
        <f t="shared" si="8"/>
        <v>0.89010995741454568</v>
      </c>
      <c r="F70" s="5">
        <f t="shared" si="8"/>
        <v>0.88095874788605955</v>
      </c>
      <c r="G70" s="5">
        <f t="shared" si="8"/>
        <v>0.88095874788605955</v>
      </c>
      <c r="H70" s="5">
        <f t="shared" si="8"/>
        <v>2.7130285370548308</v>
      </c>
      <c r="I70" s="5">
        <f t="shared" si="8"/>
        <v>0.90349577474746967</v>
      </c>
      <c r="J70" s="5">
        <f t="shared" si="8"/>
        <v>0.93221871904720066</v>
      </c>
      <c r="K70" s="5">
        <f t="shared" si="8"/>
        <v>0.93612042812374163</v>
      </c>
    </row>
    <row r="71" spans="1:11" hidden="1" x14ac:dyDescent="0.2">
      <c r="A71" s="1" t="s">
        <v>108</v>
      </c>
      <c r="B71" s="2">
        <f>+B83</f>
        <v>537200051</v>
      </c>
      <c r="C71" s="2">
        <f t="shared" ref="C71:K71" si="9">+C83</f>
        <v>713528289</v>
      </c>
      <c r="D71" s="2">
        <f t="shared" si="9"/>
        <v>646000793</v>
      </c>
      <c r="E71" s="2">
        <f t="shared" si="9"/>
        <v>574927979</v>
      </c>
      <c r="F71" s="2">
        <f t="shared" si="9"/>
        <v>571969942</v>
      </c>
      <c r="G71" s="2">
        <f t="shared" si="9"/>
        <v>571969942</v>
      </c>
      <c r="H71" s="2">
        <f t="shared" si="9"/>
        <v>889542897</v>
      </c>
      <c r="I71" s="2">
        <f t="shared" si="9"/>
        <v>634281773</v>
      </c>
      <c r="J71" s="2">
        <f t="shared" si="9"/>
        <v>706525695</v>
      </c>
      <c r="K71" s="2">
        <f t="shared" si="9"/>
        <v>741532793</v>
      </c>
    </row>
    <row r="72" spans="1:11" hidden="1" x14ac:dyDescent="0.2">
      <c r="A72" s="1" t="s">
        <v>109</v>
      </c>
      <c r="B72" s="2">
        <f>+B77</f>
        <v>627192796</v>
      </c>
      <c r="C72" s="2">
        <f t="shared" ref="C72:K72" si="10">+C77</f>
        <v>507869926</v>
      </c>
      <c r="D72" s="2">
        <f t="shared" si="10"/>
        <v>493727857</v>
      </c>
      <c r="E72" s="2">
        <f t="shared" si="10"/>
        <v>645906693</v>
      </c>
      <c r="F72" s="2">
        <f t="shared" si="10"/>
        <v>649258485</v>
      </c>
      <c r="G72" s="2">
        <f t="shared" si="10"/>
        <v>649258485</v>
      </c>
      <c r="H72" s="2">
        <f t="shared" si="10"/>
        <v>327878194</v>
      </c>
      <c r="I72" s="2">
        <f t="shared" si="10"/>
        <v>702030702</v>
      </c>
      <c r="J72" s="2">
        <f t="shared" si="10"/>
        <v>757896919</v>
      </c>
      <c r="K72" s="2">
        <f t="shared" si="10"/>
        <v>792133972</v>
      </c>
    </row>
    <row r="73" spans="1:11" hidden="1" x14ac:dyDescent="0.2">
      <c r="A73" s="1" t="s">
        <v>110</v>
      </c>
      <c r="B73" s="2">
        <f>+B74</f>
        <v>-39761249.166666746</v>
      </c>
      <c r="C73" s="2">
        <f t="shared" ref="C73:K73" si="11">+(C78+C80+C81+C82)-(B78+B80+B81+B82)</f>
        <v>52592787</v>
      </c>
      <c r="D73" s="2">
        <f t="shared" si="11"/>
        <v>103980875</v>
      </c>
      <c r="E73" s="2">
        <f t="shared" si="11"/>
        <v>709493180</v>
      </c>
      <c r="F73" s="2">
        <f>+(F78+F80+F81+F82)-(D78+D80+D81+D82)</f>
        <v>737643009</v>
      </c>
      <c r="G73" s="2">
        <f>+(G78+G80+G81+G82)-(D78+D80+D81+D82)</f>
        <v>737643009</v>
      </c>
      <c r="H73" s="2">
        <f>+(H78+H80+H81+H82)-(D78+D80+D81+D82)</f>
        <v>86430821</v>
      </c>
      <c r="I73" s="2">
        <f>+(I78+I80+I81+I82)-(E78+E80+E81+E82)</f>
        <v>310806681</v>
      </c>
      <c r="J73" s="2">
        <f t="shared" si="11"/>
        <v>50876474</v>
      </c>
      <c r="K73" s="2">
        <f t="shared" si="11"/>
        <v>-996116194</v>
      </c>
    </row>
    <row r="74" spans="1:11" hidden="1" x14ac:dyDescent="0.2">
      <c r="A74" s="1" t="s">
        <v>111</v>
      </c>
      <c r="B74" s="2">
        <f>+TREND(C74:E74)</f>
        <v>-39761249.166666746</v>
      </c>
      <c r="C74" s="2">
        <f>+C73</f>
        <v>52592787</v>
      </c>
      <c r="D74" s="2">
        <f t="shared" ref="D74:K74" si="12">+D73</f>
        <v>103980875</v>
      </c>
      <c r="E74" s="2">
        <f t="shared" si="12"/>
        <v>709493180</v>
      </c>
      <c r="F74" s="2">
        <f t="shared" si="12"/>
        <v>737643009</v>
      </c>
      <c r="G74" s="2">
        <f t="shared" si="12"/>
        <v>737643009</v>
      </c>
      <c r="H74" s="2">
        <f t="shared" si="12"/>
        <v>86430821</v>
      </c>
      <c r="I74" s="2">
        <f t="shared" si="12"/>
        <v>310806681</v>
      </c>
      <c r="J74" s="2">
        <f t="shared" si="12"/>
        <v>50876474</v>
      </c>
      <c r="K74" s="2">
        <f t="shared" si="12"/>
        <v>-996116194</v>
      </c>
    </row>
    <row r="75" spans="1:11" hidden="1" x14ac:dyDescent="0.2">
      <c r="A75" s="1" t="s">
        <v>112</v>
      </c>
      <c r="B75" s="2">
        <f>+B84-(((B80+B81+B82+B78)*B70)-B79)</f>
        <v>672453388.75099349</v>
      </c>
      <c r="C75" s="2">
        <f t="shared" ref="C75:K75" si="13">+C84-(((C80+C81+C82+C78)*C70)-C79)</f>
        <v>528228932.43863368</v>
      </c>
      <c r="D75" s="2">
        <f t="shared" si="13"/>
        <v>598328184.26997244</v>
      </c>
      <c r="E75" s="2">
        <f t="shared" si="13"/>
        <v>-316423323.5794524</v>
      </c>
      <c r="F75" s="2">
        <f t="shared" si="13"/>
        <v>-319220612.05193472</v>
      </c>
      <c r="G75" s="2">
        <f t="shared" si="13"/>
        <v>-319220612.05193472</v>
      </c>
      <c r="H75" s="2">
        <f t="shared" si="13"/>
        <v>-270281333.94190717</v>
      </c>
      <c r="I75" s="2">
        <f t="shared" si="13"/>
        <v>-117234861.47735143</v>
      </c>
      <c r="J75" s="2">
        <f t="shared" si="13"/>
        <v>-228374725.38022709</v>
      </c>
      <c r="K75" s="2">
        <f t="shared" si="13"/>
        <v>-156756344.7782914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627192796</v>
      </c>
      <c r="C77" s="3">
        <v>507869926</v>
      </c>
      <c r="D77" s="3">
        <v>493727857</v>
      </c>
      <c r="E77" s="3">
        <v>645906693</v>
      </c>
      <c r="F77" s="3">
        <v>649258485</v>
      </c>
      <c r="G77" s="3">
        <v>649258485</v>
      </c>
      <c r="H77" s="3">
        <v>327878194</v>
      </c>
      <c r="I77" s="3">
        <v>702030702</v>
      </c>
      <c r="J77" s="3">
        <v>757896919</v>
      </c>
      <c r="K77" s="3">
        <v>792133972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972557863</v>
      </c>
      <c r="C79" s="3">
        <v>1064598046</v>
      </c>
      <c r="D79" s="3">
        <v>1259216395</v>
      </c>
      <c r="E79" s="3">
        <v>684779505</v>
      </c>
      <c r="F79" s="3">
        <v>686397768</v>
      </c>
      <c r="G79" s="3">
        <v>686397768</v>
      </c>
      <c r="H79" s="3">
        <v>1358639987</v>
      </c>
      <c r="I79" s="3">
        <v>1328146172</v>
      </c>
      <c r="J79" s="3">
        <v>1281498525</v>
      </c>
      <c r="K79" s="3">
        <v>597415238</v>
      </c>
    </row>
    <row r="80" spans="1:11" hidden="1" x14ac:dyDescent="0.2">
      <c r="A80" s="1" t="s">
        <v>71</v>
      </c>
      <c r="B80" s="3">
        <v>209011197</v>
      </c>
      <c r="C80" s="3">
        <v>228376528</v>
      </c>
      <c r="D80" s="3">
        <v>318408584</v>
      </c>
      <c r="E80" s="3">
        <v>101192713</v>
      </c>
      <c r="F80" s="3">
        <v>135852542</v>
      </c>
      <c r="G80" s="3">
        <v>135852542</v>
      </c>
      <c r="H80" s="3">
        <v>365360549</v>
      </c>
      <c r="I80" s="3">
        <v>837409649</v>
      </c>
      <c r="J80" s="3">
        <v>1344353062</v>
      </c>
      <c r="K80" s="3">
        <v>401789307</v>
      </c>
    </row>
    <row r="81" spans="1:11" hidden="1" x14ac:dyDescent="0.2">
      <c r="A81" s="1" t="s">
        <v>72</v>
      </c>
      <c r="B81" s="3">
        <v>112196780</v>
      </c>
      <c r="C81" s="3">
        <v>145424236</v>
      </c>
      <c r="D81" s="3">
        <v>159373055</v>
      </c>
      <c r="E81" s="3">
        <v>1086082106</v>
      </c>
      <c r="F81" s="3">
        <v>1079572106</v>
      </c>
      <c r="G81" s="3">
        <v>1079572106</v>
      </c>
      <c r="H81" s="3">
        <v>198851911</v>
      </c>
      <c r="I81" s="3">
        <v>660671851</v>
      </c>
      <c r="J81" s="3">
        <v>204604912</v>
      </c>
      <c r="K81" s="3">
        <v>151052473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537200051</v>
      </c>
      <c r="C83" s="3">
        <v>713528289</v>
      </c>
      <c r="D83" s="3">
        <v>646000793</v>
      </c>
      <c r="E83" s="3">
        <v>574927979</v>
      </c>
      <c r="F83" s="3">
        <v>571969942</v>
      </c>
      <c r="G83" s="3">
        <v>571969942</v>
      </c>
      <c r="H83" s="3">
        <v>889542897</v>
      </c>
      <c r="I83" s="3">
        <v>634281773</v>
      </c>
      <c r="J83" s="3">
        <v>706525695</v>
      </c>
      <c r="K83" s="3">
        <v>741532793</v>
      </c>
    </row>
    <row r="84" spans="1:11" hidden="1" x14ac:dyDescent="0.2">
      <c r="A84" s="1" t="s">
        <v>75</v>
      </c>
      <c r="B84" s="3">
        <v>-24985017</v>
      </c>
      <c r="C84" s="3">
        <v>-11200353</v>
      </c>
      <c r="D84" s="3">
        <v>-35751684</v>
      </c>
      <c r="E84" s="3">
        <v>55602310</v>
      </c>
      <c r="F84" s="3">
        <v>65120596</v>
      </c>
      <c r="G84" s="3">
        <v>65120596</v>
      </c>
      <c r="H84" s="3">
        <v>-98196816</v>
      </c>
      <c r="I84" s="3">
        <v>-91870728</v>
      </c>
      <c r="J84" s="3">
        <v>-65905632</v>
      </c>
      <c r="K84" s="3">
        <v>-236645099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3516924</v>
      </c>
      <c r="C7" s="17">
        <v>2717989</v>
      </c>
      <c r="D7" s="21">
        <v>3028786</v>
      </c>
      <c r="E7" s="22">
        <v>2565900</v>
      </c>
      <c r="F7" s="17">
        <v>3265310</v>
      </c>
      <c r="G7" s="23">
        <v>3265310</v>
      </c>
      <c r="H7" s="19">
        <v>3220470</v>
      </c>
      <c r="I7" s="22">
        <v>3425310</v>
      </c>
      <c r="J7" s="17">
        <v>3582875</v>
      </c>
      <c r="K7" s="23">
        <v>3747686</v>
      </c>
    </row>
    <row r="8" spans="1:11" ht="13.5" x14ac:dyDescent="0.25">
      <c r="A8" s="20" t="s">
        <v>20</v>
      </c>
      <c r="B8" s="17">
        <v>146353094</v>
      </c>
      <c r="C8" s="17">
        <v>143765505</v>
      </c>
      <c r="D8" s="21">
        <v>149388340</v>
      </c>
      <c r="E8" s="22">
        <v>154572259</v>
      </c>
      <c r="F8" s="17">
        <v>154572259</v>
      </c>
      <c r="G8" s="23">
        <v>154572259</v>
      </c>
      <c r="H8" s="19">
        <v>154046947</v>
      </c>
      <c r="I8" s="22">
        <v>159354000</v>
      </c>
      <c r="J8" s="17">
        <v>161303000</v>
      </c>
      <c r="K8" s="23">
        <v>163527116</v>
      </c>
    </row>
    <row r="9" spans="1:11" ht="13.5" x14ac:dyDescent="0.25">
      <c r="A9" s="20" t="s">
        <v>21</v>
      </c>
      <c r="B9" s="17">
        <v>1419138</v>
      </c>
      <c r="C9" s="17">
        <v>1522019</v>
      </c>
      <c r="D9" s="21">
        <v>2520223</v>
      </c>
      <c r="E9" s="22">
        <v>2373442</v>
      </c>
      <c r="F9" s="17">
        <v>2396358</v>
      </c>
      <c r="G9" s="23">
        <v>2396358</v>
      </c>
      <c r="H9" s="19">
        <v>2166671</v>
      </c>
      <c r="I9" s="22">
        <v>2297228</v>
      </c>
      <c r="J9" s="17">
        <v>2402900</v>
      </c>
      <c r="K9" s="23">
        <v>2513433</v>
      </c>
    </row>
    <row r="10" spans="1:11" ht="25.5" x14ac:dyDescent="0.2">
      <c r="A10" s="24" t="s">
        <v>103</v>
      </c>
      <c r="B10" s="25">
        <f>SUM(B5:B9)</f>
        <v>151289156</v>
      </c>
      <c r="C10" s="26">
        <f t="shared" ref="C10:K10" si="0">SUM(C5:C9)</f>
        <v>148005513</v>
      </c>
      <c r="D10" s="27">
        <f t="shared" si="0"/>
        <v>154937349</v>
      </c>
      <c r="E10" s="25">
        <f t="shared" si="0"/>
        <v>159511601</v>
      </c>
      <c r="F10" s="26">
        <f t="shared" si="0"/>
        <v>160233927</v>
      </c>
      <c r="G10" s="28">
        <f t="shared" si="0"/>
        <v>160233927</v>
      </c>
      <c r="H10" s="29">
        <f t="shared" si="0"/>
        <v>159434088</v>
      </c>
      <c r="I10" s="25">
        <f t="shared" si="0"/>
        <v>165076538</v>
      </c>
      <c r="J10" s="26">
        <f t="shared" si="0"/>
        <v>167288775</v>
      </c>
      <c r="K10" s="28">
        <f t="shared" si="0"/>
        <v>169788235</v>
      </c>
    </row>
    <row r="11" spans="1:11" ht="13.5" x14ac:dyDescent="0.25">
      <c r="A11" s="20" t="s">
        <v>22</v>
      </c>
      <c r="B11" s="17">
        <v>107463442</v>
      </c>
      <c r="C11" s="17">
        <v>115752688</v>
      </c>
      <c r="D11" s="21">
        <v>116764494</v>
      </c>
      <c r="E11" s="22">
        <v>127545705</v>
      </c>
      <c r="F11" s="17">
        <v>126058610</v>
      </c>
      <c r="G11" s="23">
        <v>126058610</v>
      </c>
      <c r="H11" s="19">
        <v>119012622</v>
      </c>
      <c r="I11" s="22">
        <v>132235476</v>
      </c>
      <c r="J11" s="17">
        <v>138318297</v>
      </c>
      <c r="K11" s="23">
        <v>144680942</v>
      </c>
    </row>
    <row r="12" spans="1:11" ht="13.5" x14ac:dyDescent="0.25">
      <c r="A12" s="20" t="s">
        <v>23</v>
      </c>
      <c r="B12" s="17">
        <v>8420742</v>
      </c>
      <c r="C12" s="17">
        <v>8304889</v>
      </c>
      <c r="D12" s="21">
        <v>9008421</v>
      </c>
      <c r="E12" s="22">
        <v>9217789</v>
      </c>
      <c r="F12" s="17">
        <v>9975530</v>
      </c>
      <c r="G12" s="23">
        <v>9975530</v>
      </c>
      <c r="H12" s="19">
        <v>9293437</v>
      </c>
      <c r="I12" s="22">
        <v>10464329</v>
      </c>
      <c r="J12" s="17">
        <v>10945689</v>
      </c>
      <c r="K12" s="23">
        <v>11449196</v>
      </c>
    </row>
    <row r="13" spans="1:11" ht="13.5" x14ac:dyDescent="0.25">
      <c r="A13" s="20" t="s">
        <v>24</v>
      </c>
      <c r="B13" s="17">
        <v>7894079</v>
      </c>
      <c r="C13" s="17">
        <v>7218231</v>
      </c>
      <c r="D13" s="21">
        <v>5271721</v>
      </c>
      <c r="E13" s="22">
        <v>7392885</v>
      </c>
      <c r="F13" s="17">
        <v>5969214</v>
      </c>
      <c r="G13" s="23">
        <v>5969214</v>
      </c>
      <c r="H13" s="19">
        <v>5798538</v>
      </c>
      <c r="I13" s="22">
        <v>6261705</v>
      </c>
      <c r="J13" s="17">
        <v>6549743</v>
      </c>
      <c r="K13" s="23">
        <v>6851031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3814827</v>
      </c>
      <c r="C15" s="17">
        <v>223625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39228384</v>
      </c>
      <c r="C17" s="17">
        <v>43991693</v>
      </c>
      <c r="D17" s="21">
        <v>41232184</v>
      </c>
      <c r="E17" s="22">
        <v>41985349</v>
      </c>
      <c r="F17" s="17">
        <v>43165032</v>
      </c>
      <c r="G17" s="23">
        <v>43165032</v>
      </c>
      <c r="H17" s="19">
        <v>39965271</v>
      </c>
      <c r="I17" s="22">
        <v>47213945</v>
      </c>
      <c r="J17" s="17">
        <v>47133806</v>
      </c>
      <c r="K17" s="23">
        <v>49300971</v>
      </c>
    </row>
    <row r="18" spans="1:11" ht="13.5" x14ac:dyDescent="0.25">
      <c r="A18" s="30" t="s">
        <v>29</v>
      </c>
      <c r="B18" s="31">
        <f>SUM(B11:B17)</f>
        <v>166821474</v>
      </c>
      <c r="C18" s="32">
        <f t="shared" ref="C18:K18" si="1">SUM(C11:C17)</f>
        <v>175491126</v>
      </c>
      <c r="D18" s="33">
        <f t="shared" si="1"/>
        <v>172276820</v>
      </c>
      <c r="E18" s="31">
        <f t="shared" si="1"/>
        <v>186141728</v>
      </c>
      <c r="F18" s="32">
        <f t="shared" si="1"/>
        <v>185168386</v>
      </c>
      <c r="G18" s="34">
        <f t="shared" si="1"/>
        <v>185168386</v>
      </c>
      <c r="H18" s="35">
        <f t="shared" si="1"/>
        <v>174069868</v>
      </c>
      <c r="I18" s="31">
        <f t="shared" si="1"/>
        <v>196175455</v>
      </c>
      <c r="J18" s="32">
        <f t="shared" si="1"/>
        <v>202947535</v>
      </c>
      <c r="K18" s="34">
        <f t="shared" si="1"/>
        <v>212282140</v>
      </c>
    </row>
    <row r="19" spans="1:11" ht="13.5" x14ac:dyDescent="0.25">
      <c r="A19" s="30" t="s">
        <v>30</v>
      </c>
      <c r="B19" s="36">
        <f>+B10-B18</f>
        <v>-15532318</v>
      </c>
      <c r="C19" s="37">
        <f t="shared" ref="C19:K19" si="2">+C10-C18</f>
        <v>-27485613</v>
      </c>
      <c r="D19" s="38">
        <f t="shared" si="2"/>
        <v>-17339471</v>
      </c>
      <c r="E19" s="36">
        <f t="shared" si="2"/>
        <v>-26630127</v>
      </c>
      <c r="F19" s="37">
        <f t="shared" si="2"/>
        <v>-24934459</v>
      </c>
      <c r="G19" s="39">
        <f t="shared" si="2"/>
        <v>-24934459</v>
      </c>
      <c r="H19" s="40">
        <f t="shared" si="2"/>
        <v>-14635780</v>
      </c>
      <c r="I19" s="36">
        <f t="shared" si="2"/>
        <v>-31098917</v>
      </c>
      <c r="J19" s="37">
        <f t="shared" si="2"/>
        <v>-35658760</v>
      </c>
      <c r="K19" s="39">
        <f t="shared" si="2"/>
        <v>-42493905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-15532318</v>
      </c>
      <c r="C22" s="55">
        <f t="shared" ref="C22:K22" si="3">SUM(C19:C21)</f>
        <v>-27485613</v>
      </c>
      <c r="D22" s="56">
        <f t="shared" si="3"/>
        <v>-17339471</v>
      </c>
      <c r="E22" s="54">
        <f t="shared" si="3"/>
        <v>-26630127</v>
      </c>
      <c r="F22" s="55">
        <f t="shared" si="3"/>
        <v>-24934459</v>
      </c>
      <c r="G22" s="57">
        <f t="shared" si="3"/>
        <v>-24934459</v>
      </c>
      <c r="H22" s="58">
        <f t="shared" si="3"/>
        <v>-14635780</v>
      </c>
      <c r="I22" s="54">
        <f t="shared" si="3"/>
        <v>-31098917</v>
      </c>
      <c r="J22" s="55">
        <f t="shared" si="3"/>
        <v>-35658760</v>
      </c>
      <c r="K22" s="57">
        <f t="shared" si="3"/>
        <v>-42493905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-15532318</v>
      </c>
      <c r="C24" s="37">
        <f t="shared" ref="C24:K24" si="4">SUM(C22:C23)</f>
        <v>-27485613</v>
      </c>
      <c r="D24" s="38">
        <f t="shared" si="4"/>
        <v>-17339471</v>
      </c>
      <c r="E24" s="36">
        <f t="shared" si="4"/>
        <v>-26630127</v>
      </c>
      <c r="F24" s="37">
        <f t="shared" si="4"/>
        <v>-24934459</v>
      </c>
      <c r="G24" s="39">
        <f t="shared" si="4"/>
        <v>-24934459</v>
      </c>
      <c r="H24" s="40">
        <f t="shared" si="4"/>
        <v>-14635780</v>
      </c>
      <c r="I24" s="36">
        <f t="shared" si="4"/>
        <v>-31098917</v>
      </c>
      <c r="J24" s="37">
        <f t="shared" si="4"/>
        <v>-35658760</v>
      </c>
      <c r="K24" s="39">
        <f t="shared" si="4"/>
        <v>-42493905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4468113</v>
      </c>
      <c r="C27" s="66">
        <v>1174011</v>
      </c>
      <c r="D27" s="67">
        <v>1121868</v>
      </c>
      <c r="E27" s="68">
        <v>150000</v>
      </c>
      <c r="F27" s="66">
        <v>180000</v>
      </c>
      <c r="G27" s="69">
        <v>180000</v>
      </c>
      <c r="H27" s="70">
        <v>317400</v>
      </c>
      <c r="I27" s="68">
        <v>700000</v>
      </c>
      <c r="J27" s="66">
        <v>0</v>
      </c>
      <c r="K27" s="69">
        <v>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4468080</v>
      </c>
      <c r="C31" s="17">
        <v>672871</v>
      </c>
      <c r="D31" s="21">
        <v>999638</v>
      </c>
      <c r="E31" s="22">
        <v>150000</v>
      </c>
      <c r="F31" s="17">
        <v>180000</v>
      </c>
      <c r="G31" s="23">
        <v>180000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4468080</v>
      </c>
      <c r="C32" s="66">
        <f t="shared" ref="C32:K32" si="5">SUM(C28:C31)</f>
        <v>672871</v>
      </c>
      <c r="D32" s="67">
        <f t="shared" si="5"/>
        <v>999638</v>
      </c>
      <c r="E32" s="68">
        <f t="shared" si="5"/>
        <v>150000</v>
      </c>
      <c r="F32" s="66">
        <f t="shared" si="5"/>
        <v>180000</v>
      </c>
      <c r="G32" s="69">
        <f t="shared" si="5"/>
        <v>180000</v>
      </c>
      <c r="H32" s="70">
        <f t="shared" si="5"/>
        <v>0</v>
      </c>
      <c r="I32" s="68">
        <f t="shared" si="5"/>
        <v>0</v>
      </c>
      <c r="J32" s="66">
        <f t="shared" si="5"/>
        <v>0</v>
      </c>
      <c r="K32" s="69">
        <f t="shared" si="5"/>
        <v>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52326066</v>
      </c>
      <c r="C35" s="17">
        <v>32790475</v>
      </c>
      <c r="D35" s="21">
        <v>16900508</v>
      </c>
      <c r="E35" s="22">
        <v>27122701</v>
      </c>
      <c r="F35" s="17">
        <v>21580927</v>
      </c>
      <c r="G35" s="23">
        <v>21580927</v>
      </c>
      <c r="H35" s="19">
        <v>8139357</v>
      </c>
      <c r="I35" s="22">
        <v>-24587227</v>
      </c>
      <c r="J35" s="17">
        <v>51635778</v>
      </c>
      <c r="K35" s="23">
        <v>60803239</v>
      </c>
    </row>
    <row r="36" spans="1:11" ht="13.5" x14ac:dyDescent="0.25">
      <c r="A36" s="20" t="s">
        <v>42</v>
      </c>
      <c r="B36" s="17">
        <v>86486821</v>
      </c>
      <c r="C36" s="17">
        <v>81117834</v>
      </c>
      <c r="D36" s="21">
        <v>78084126</v>
      </c>
      <c r="E36" s="22">
        <v>71847794</v>
      </c>
      <c r="F36" s="17">
        <v>71877794</v>
      </c>
      <c r="G36" s="23">
        <v>71877794</v>
      </c>
      <c r="H36" s="19">
        <v>69467689</v>
      </c>
      <c r="I36" s="22">
        <v>700000</v>
      </c>
      <c r="J36" s="17">
        <v>0</v>
      </c>
      <c r="K36" s="23">
        <v>0</v>
      </c>
    </row>
    <row r="37" spans="1:11" ht="13.5" x14ac:dyDescent="0.25">
      <c r="A37" s="20" t="s">
        <v>43</v>
      </c>
      <c r="B37" s="17">
        <v>25313992</v>
      </c>
      <c r="C37" s="17">
        <v>25212657</v>
      </c>
      <c r="D37" s="21">
        <v>21792563</v>
      </c>
      <c r="E37" s="22">
        <v>25116410</v>
      </c>
      <c r="F37" s="17">
        <v>24608969</v>
      </c>
      <c r="G37" s="23">
        <v>24608969</v>
      </c>
      <c r="H37" s="19">
        <v>22493547</v>
      </c>
      <c r="I37" s="22">
        <v>7211688</v>
      </c>
      <c r="J37" s="17">
        <v>87294551</v>
      </c>
      <c r="K37" s="23">
        <v>103297142</v>
      </c>
    </row>
    <row r="38" spans="1:11" ht="13.5" x14ac:dyDescent="0.25">
      <c r="A38" s="20" t="s">
        <v>44</v>
      </c>
      <c r="B38" s="17">
        <v>21340361</v>
      </c>
      <c r="C38" s="17">
        <v>22410361</v>
      </c>
      <c r="D38" s="21">
        <v>22701850</v>
      </c>
      <c r="E38" s="22">
        <v>23052358</v>
      </c>
      <c r="F38" s="17">
        <v>23052358</v>
      </c>
      <c r="G38" s="23">
        <v>23052358</v>
      </c>
      <c r="H38" s="19">
        <v>22811488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92052448</v>
      </c>
      <c r="C39" s="17">
        <v>65532673</v>
      </c>
      <c r="D39" s="21">
        <v>50490220</v>
      </c>
      <c r="E39" s="22">
        <v>50801728</v>
      </c>
      <c r="F39" s="17">
        <v>45797396</v>
      </c>
      <c r="G39" s="23">
        <v>45797396</v>
      </c>
      <c r="H39" s="19">
        <v>32302006</v>
      </c>
      <c r="I39" s="22">
        <v>-31098916</v>
      </c>
      <c r="J39" s="17">
        <v>-35658776</v>
      </c>
      <c r="K39" s="23">
        <v>-42493903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11135679</v>
      </c>
      <c r="C42" s="17">
        <v>-19459906</v>
      </c>
      <c r="D42" s="21">
        <v>-12442153</v>
      </c>
      <c r="E42" s="22">
        <v>-25235534</v>
      </c>
      <c r="F42" s="17">
        <v>-24397308</v>
      </c>
      <c r="G42" s="23">
        <v>-24397308</v>
      </c>
      <c r="H42" s="19">
        <v>-7831858</v>
      </c>
      <c r="I42" s="22">
        <v>-23887357</v>
      </c>
      <c r="J42" s="17">
        <v>-11787222</v>
      </c>
      <c r="K42" s="23">
        <v>-17910761</v>
      </c>
    </row>
    <row r="43" spans="1:11" ht="13.5" x14ac:dyDescent="0.25">
      <c r="A43" s="20" t="s">
        <v>48</v>
      </c>
      <c r="B43" s="17">
        <v>-623530</v>
      </c>
      <c r="C43" s="17">
        <v>-109014</v>
      </c>
      <c r="D43" s="21">
        <v>-323865</v>
      </c>
      <c r="E43" s="22">
        <v>250000</v>
      </c>
      <c r="F43" s="17">
        <v>420000</v>
      </c>
      <c r="G43" s="23">
        <v>420000</v>
      </c>
      <c r="H43" s="19">
        <v>0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131125860</v>
      </c>
      <c r="C45" s="66">
        <v>28163717</v>
      </c>
      <c r="D45" s="67">
        <v>15347196</v>
      </c>
      <c r="E45" s="68">
        <v>24517160</v>
      </c>
      <c r="F45" s="66">
        <v>18825386</v>
      </c>
      <c r="G45" s="69">
        <v>18825386</v>
      </c>
      <c r="H45" s="70">
        <v>17714126</v>
      </c>
      <c r="I45" s="68">
        <v>-23887357</v>
      </c>
      <c r="J45" s="66">
        <v>-11787222</v>
      </c>
      <c r="K45" s="69">
        <v>-17910761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47787414</v>
      </c>
      <c r="C48" s="17">
        <v>28135239</v>
      </c>
      <c r="D48" s="21">
        <v>12795022</v>
      </c>
      <c r="E48" s="22">
        <v>24366660</v>
      </c>
      <c r="F48" s="17">
        <v>18824886</v>
      </c>
      <c r="G48" s="23">
        <v>18824886</v>
      </c>
      <c r="H48" s="19">
        <v>5412074</v>
      </c>
      <c r="I48" s="22">
        <v>-24587227</v>
      </c>
      <c r="J48" s="17">
        <v>51635778</v>
      </c>
      <c r="K48" s="23">
        <v>60803239</v>
      </c>
    </row>
    <row r="49" spans="1:11" ht="13.5" x14ac:dyDescent="0.25">
      <c r="A49" s="20" t="s">
        <v>53</v>
      </c>
      <c r="B49" s="17">
        <f>+B75</f>
        <v>21327932.684392795</v>
      </c>
      <c r="C49" s="17">
        <f t="shared" ref="C49:K49" si="6">+C75</f>
        <v>-106881750.49402587</v>
      </c>
      <c r="D49" s="21">
        <f t="shared" si="6"/>
        <v>-243826837.83063415</v>
      </c>
      <c r="E49" s="22">
        <f t="shared" si="6"/>
        <v>22777203.907957315</v>
      </c>
      <c r="F49" s="17">
        <f t="shared" si="6"/>
        <v>22499776.663264155</v>
      </c>
      <c r="G49" s="23">
        <f t="shared" si="6"/>
        <v>22499776.663264155</v>
      </c>
      <c r="H49" s="19">
        <f t="shared" si="6"/>
        <v>-373261769.76258916</v>
      </c>
      <c r="I49" s="22">
        <f t="shared" si="6"/>
        <v>7211688</v>
      </c>
      <c r="J49" s="17">
        <f t="shared" si="6"/>
        <v>87294551</v>
      </c>
      <c r="K49" s="23">
        <f t="shared" si="6"/>
        <v>103297142</v>
      </c>
    </row>
    <row r="50" spans="1:11" ht="13.5" x14ac:dyDescent="0.25">
      <c r="A50" s="30" t="s">
        <v>54</v>
      </c>
      <c r="B50" s="66">
        <f>+B48-B49</f>
        <v>26459481.315607205</v>
      </c>
      <c r="C50" s="66">
        <f t="shared" ref="C50:K50" si="7">+C48-C49</f>
        <v>135016989.49402589</v>
      </c>
      <c r="D50" s="67">
        <f t="shared" si="7"/>
        <v>256621859.83063415</v>
      </c>
      <c r="E50" s="68">
        <f t="shared" si="7"/>
        <v>1589456.0920426846</v>
      </c>
      <c r="F50" s="66">
        <f t="shared" si="7"/>
        <v>-3674890.6632641554</v>
      </c>
      <c r="G50" s="69">
        <f t="shared" si="7"/>
        <v>-3674890.6632641554</v>
      </c>
      <c r="H50" s="70">
        <f t="shared" si="7"/>
        <v>378673843.76258916</v>
      </c>
      <c r="I50" s="68">
        <f t="shared" si="7"/>
        <v>-31798915</v>
      </c>
      <c r="J50" s="66">
        <f t="shared" si="7"/>
        <v>-35658773</v>
      </c>
      <c r="K50" s="69">
        <f t="shared" si="7"/>
        <v>-42493903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86432044</v>
      </c>
      <c r="C53" s="17">
        <v>81095807</v>
      </c>
      <c r="D53" s="21">
        <v>78062099</v>
      </c>
      <c r="E53" s="22">
        <v>71793017</v>
      </c>
      <c r="F53" s="17">
        <v>71823017</v>
      </c>
      <c r="G53" s="23">
        <v>71823017</v>
      </c>
      <c r="H53" s="19">
        <v>69445662</v>
      </c>
      <c r="I53" s="22">
        <v>700000</v>
      </c>
      <c r="J53" s="17">
        <v>0</v>
      </c>
      <c r="K53" s="23">
        <v>0</v>
      </c>
    </row>
    <row r="54" spans="1:11" ht="13.5" x14ac:dyDescent="0.25">
      <c r="A54" s="20" t="s">
        <v>57</v>
      </c>
      <c r="B54" s="17">
        <v>7894079</v>
      </c>
      <c r="C54" s="17">
        <v>7218231</v>
      </c>
      <c r="D54" s="21">
        <v>5271721</v>
      </c>
      <c r="E54" s="22">
        <v>7392885</v>
      </c>
      <c r="F54" s="17">
        <v>5969214</v>
      </c>
      <c r="G54" s="23">
        <v>5969214</v>
      </c>
      <c r="H54" s="19">
        <v>5798538</v>
      </c>
      <c r="I54" s="22">
        <v>6261705</v>
      </c>
      <c r="J54" s="17">
        <v>6549743</v>
      </c>
      <c r="K54" s="23">
        <v>6851031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0</v>
      </c>
      <c r="C56" s="17">
        <v>64680</v>
      </c>
      <c r="D56" s="21">
        <v>0</v>
      </c>
      <c r="E56" s="22">
        <v>0</v>
      </c>
      <c r="F56" s="17">
        <v>0</v>
      </c>
      <c r="G56" s="23">
        <v>0</v>
      </c>
      <c r="H56" s="19">
        <v>0</v>
      </c>
      <c r="I56" s="22">
        <v>0</v>
      </c>
      <c r="J56" s="17">
        <v>0</v>
      </c>
      <c r="K56" s="23">
        <v>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1.0858490858688266</v>
      </c>
      <c r="C70" s="5">
        <f t="shared" ref="C70:K70" si="8">IF(ISERROR(C71/C72),0,(C71/C72))</f>
        <v>1.13208170474647</v>
      </c>
      <c r="D70" s="5">
        <f t="shared" si="8"/>
        <v>1.550008865410115</v>
      </c>
      <c r="E70" s="5">
        <f t="shared" si="8"/>
        <v>0.83150388678409159</v>
      </c>
      <c r="F70" s="5">
        <f t="shared" si="8"/>
        <v>0.74967227929230684</v>
      </c>
      <c r="G70" s="5">
        <f t="shared" si="8"/>
        <v>0.74967227929230684</v>
      </c>
      <c r="H70" s="5">
        <f t="shared" si="8"/>
        <v>1.197170983155307</v>
      </c>
      <c r="I70" s="5">
        <f t="shared" si="8"/>
        <v>1</v>
      </c>
      <c r="J70" s="5">
        <f t="shared" si="8"/>
        <v>1.0000004160687412</v>
      </c>
      <c r="K70" s="5">
        <f t="shared" si="8"/>
        <v>1</v>
      </c>
    </row>
    <row r="71" spans="1:11" hidden="1" x14ac:dyDescent="0.2">
      <c r="A71" s="1" t="s">
        <v>108</v>
      </c>
      <c r="B71" s="2">
        <f>+B83</f>
        <v>1540164</v>
      </c>
      <c r="C71" s="2">
        <f t="shared" ref="C71:K71" si="9">+C83</f>
        <v>1710023</v>
      </c>
      <c r="D71" s="2">
        <f t="shared" si="9"/>
        <v>2631309</v>
      </c>
      <c r="E71" s="2">
        <f t="shared" si="9"/>
        <v>1973942</v>
      </c>
      <c r="F71" s="2">
        <f t="shared" si="9"/>
        <v>1796858</v>
      </c>
      <c r="G71" s="2">
        <f t="shared" si="9"/>
        <v>1796858</v>
      </c>
      <c r="H71" s="2">
        <f t="shared" si="9"/>
        <v>2212870</v>
      </c>
      <c r="I71" s="2">
        <f t="shared" si="9"/>
        <v>2297752</v>
      </c>
      <c r="J71" s="2">
        <f t="shared" si="9"/>
        <v>2403450</v>
      </c>
      <c r="K71" s="2">
        <f t="shared" si="9"/>
        <v>2514007</v>
      </c>
    </row>
    <row r="72" spans="1:11" hidden="1" x14ac:dyDescent="0.2">
      <c r="A72" s="1" t="s">
        <v>109</v>
      </c>
      <c r="B72" s="2">
        <f>+B77</f>
        <v>1418396</v>
      </c>
      <c r="C72" s="2">
        <f t="shared" ref="C72:K72" si="10">+C77</f>
        <v>1510512</v>
      </c>
      <c r="D72" s="2">
        <f t="shared" si="10"/>
        <v>1697609</v>
      </c>
      <c r="E72" s="2">
        <f t="shared" si="10"/>
        <v>2373942</v>
      </c>
      <c r="F72" s="2">
        <f t="shared" si="10"/>
        <v>2396858</v>
      </c>
      <c r="G72" s="2">
        <f t="shared" si="10"/>
        <v>2396858</v>
      </c>
      <c r="H72" s="2">
        <f t="shared" si="10"/>
        <v>1848416</v>
      </c>
      <c r="I72" s="2">
        <f t="shared" si="10"/>
        <v>2297752</v>
      </c>
      <c r="J72" s="2">
        <f t="shared" si="10"/>
        <v>2403449</v>
      </c>
      <c r="K72" s="2">
        <f t="shared" si="10"/>
        <v>2514007</v>
      </c>
    </row>
    <row r="73" spans="1:11" hidden="1" x14ac:dyDescent="0.2">
      <c r="A73" s="1" t="s">
        <v>110</v>
      </c>
      <c r="B73" s="2">
        <f>+B74</f>
        <v>-292050.16666666674</v>
      </c>
      <c r="C73" s="2">
        <f t="shared" ref="C73:K73" si="11">+(C78+C80+C81+C82)-(B78+B80+B81+B82)</f>
        <v>-56826</v>
      </c>
      <c r="D73" s="2">
        <f t="shared" si="11"/>
        <v>-55131</v>
      </c>
      <c r="E73" s="2">
        <f t="shared" si="11"/>
        <v>1357909</v>
      </c>
      <c r="F73" s="2">
        <f>+(F78+F80+F81+F82)-(D78+D80+D81+D82)</f>
        <v>1357909</v>
      </c>
      <c r="G73" s="2">
        <f>+(G78+G80+G81+G82)-(D78+D80+D81+D82)</f>
        <v>1357909</v>
      </c>
      <c r="H73" s="2">
        <f>+(H78+H80+H81+H82)-(D78+D80+D81+D82)</f>
        <v>-1443776</v>
      </c>
      <c r="I73" s="2">
        <f>+(I78+I80+I81+I82)-(E78+E80+E81+E82)</f>
        <v>-2810818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111</v>
      </c>
      <c r="B74" s="2">
        <f>+TREND(C74:E74)</f>
        <v>-292050.16666666674</v>
      </c>
      <c r="C74" s="2">
        <f>+C73</f>
        <v>-56826</v>
      </c>
      <c r="D74" s="2">
        <f t="shared" ref="D74:K74" si="12">+D73</f>
        <v>-55131</v>
      </c>
      <c r="E74" s="2">
        <f t="shared" si="12"/>
        <v>1357909</v>
      </c>
      <c r="F74" s="2">
        <f t="shared" si="12"/>
        <v>1357909</v>
      </c>
      <c r="G74" s="2">
        <f t="shared" si="12"/>
        <v>1357909</v>
      </c>
      <c r="H74" s="2">
        <f t="shared" si="12"/>
        <v>-1443776</v>
      </c>
      <c r="I74" s="2">
        <f t="shared" si="12"/>
        <v>-2810818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112</v>
      </c>
      <c r="B75" s="2">
        <f>+B84-(((B80+B81+B82+B78)*B70)-B79)</f>
        <v>21327932.684392795</v>
      </c>
      <c r="C75" s="2">
        <f t="shared" ref="C75:K75" si="13">+C84-(((C80+C81+C82+C78)*C70)-C79)</f>
        <v>-106881750.49402587</v>
      </c>
      <c r="D75" s="2">
        <f t="shared" si="13"/>
        <v>-243826837.83063415</v>
      </c>
      <c r="E75" s="2">
        <f t="shared" si="13"/>
        <v>22777203.907957315</v>
      </c>
      <c r="F75" s="2">
        <f t="shared" si="13"/>
        <v>22499776.663264155</v>
      </c>
      <c r="G75" s="2">
        <f t="shared" si="13"/>
        <v>22499776.663264155</v>
      </c>
      <c r="H75" s="2">
        <f t="shared" si="13"/>
        <v>-373261769.76258916</v>
      </c>
      <c r="I75" s="2">
        <f t="shared" si="13"/>
        <v>7211688</v>
      </c>
      <c r="J75" s="2">
        <f t="shared" si="13"/>
        <v>87294551</v>
      </c>
      <c r="K75" s="2">
        <f t="shared" si="13"/>
        <v>103297142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1418396</v>
      </c>
      <c r="C77" s="3">
        <v>1510512</v>
      </c>
      <c r="D77" s="3">
        <v>1697609</v>
      </c>
      <c r="E77" s="3">
        <v>2373942</v>
      </c>
      <c r="F77" s="3">
        <v>2396858</v>
      </c>
      <c r="G77" s="3">
        <v>2396858</v>
      </c>
      <c r="H77" s="3">
        <v>1848416</v>
      </c>
      <c r="I77" s="3">
        <v>2297752</v>
      </c>
      <c r="J77" s="3">
        <v>2403449</v>
      </c>
      <c r="K77" s="3">
        <v>2514007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54777</v>
      </c>
      <c r="F78" s="3">
        <v>54777</v>
      </c>
      <c r="G78" s="3">
        <v>54777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17715277</v>
      </c>
      <c r="C79" s="3">
        <v>16403077</v>
      </c>
      <c r="D79" s="3">
        <v>14525854</v>
      </c>
      <c r="E79" s="3">
        <v>8751843</v>
      </c>
      <c r="F79" s="3">
        <v>8244402</v>
      </c>
      <c r="G79" s="3">
        <v>8244402</v>
      </c>
      <c r="H79" s="3">
        <v>14755845</v>
      </c>
      <c r="I79" s="3">
        <v>7211558</v>
      </c>
      <c r="J79" s="3">
        <v>23871551</v>
      </c>
      <c r="K79" s="3">
        <v>24583142</v>
      </c>
    </row>
    <row r="80" spans="1:11" hidden="1" x14ac:dyDescent="0.2">
      <c r="A80" s="1" t="s">
        <v>71</v>
      </c>
      <c r="B80" s="3">
        <v>1362438</v>
      </c>
      <c r="C80" s="3">
        <v>1214663</v>
      </c>
      <c r="D80" s="3">
        <v>1229852</v>
      </c>
      <c r="E80" s="3">
        <v>1264599</v>
      </c>
      <c r="F80" s="3">
        <v>1264599</v>
      </c>
      <c r="G80" s="3">
        <v>1264599</v>
      </c>
      <c r="H80" s="3">
        <v>-130278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112502</v>
      </c>
      <c r="C81" s="3">
        <v>90428</v>
      </c>
      <c r="D81" s="3">
        <v>83238</v>
      </c>
      <c r="E81" s="3">
        <v>1491442</v>
      </c>
      <c r="F81" s="3">
        <v>1491442</v>
      </c>
      <c r="G81" s="3">
        <v>1491442</v>
      </c>
      <c r="H81" s="3">
        <v>-408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89926</v>
      </c>
      <c r="C82" s="3">
        <v>202949</v>
      </c>
      <c r="D82" s="3">
        <v>139819</v>
      </c>
      <c r="E82" s="3">
        <v>0</v>
      </c>
      <c r="F82" s="3">
        <v>0</v>
      </c>
      <c r="G82" s="3">
        <v>0</v>
      </c>
      <c r="H82" s="3">
        <v>139819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1540164</v>
      </c>
      <c r="C83" s="3">
        <v>1710023</v>
      </c>
      <c r="D83" s="3">
        <v>2631309</v>
      </c>
      <c r="E83" s="3">
        <v>1973942</v>
      </c>
      <c r="F83" s="3">
        <v>1796858</v>
      </c>
      <c r="G83" s="3">
        <v>1796858</v>
      </c>
      <c r="H83" s="3">
        <v>2212870</v>
      </c>
      <c r="I83" s="3">
        <v>2297752</v>
      </c>
      <c r="J83" s="3">
        <v>2403450</v>
      </c>
      <c r="K83" s="3">
        <v>2514007</v>
      </c>
    </row>
    <row r="84" spans="1:11" hidden="1" x14ac:dyDescent="0.2">
      <c r="A84" s="1" t="s">
        <v>75</v>
      </c>
      <c r="B84" s="3">
        <v>5311864</v>
      </c>
      <c r="C84" s="3">
        <v>-121577603</v>
      </c>
      <c r="D84" s="3">
        <v>-256100670</v>
      </c>
      <c r="E84" s="3">
        <v>16362567</v>
      </c>
      <c r="F84" s="3">
        <v>16362567</v>
      </c>
      <c r="G84" s="3">
        <v>16362567</v>
      </c>
      <c r="H84" s="3">
        <v>-388006681</v>
      </c>
      <c r="I84" s="3">
        <v>130</v>
      </c>
      <c r="J84" s="3">
        <v>63423000</v>
      </c>
      <c r="K84" s="3">
        <v>78714000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40095530</v>
      </c>
      <c r="C5" s="17">
        <v>41722841</v>
      </c>
      <c r="D5" s="21">
        <v>40957346</v>
      </c>
      <c r="E5" s="22">
        <v>50000000</v>
      </c>
      <c r="F5" s="17">
        <v>49414935</v>
      </c>
      <c r="G5" s="23">
        <v>49414935</v>
      </c>
      <c r="H5" s="19">
        <v>40400101</v>
      </c>
      <c r="I5" s="22">
        <v>49414933</v>
      </c>
      <c r="J5" s="17">
        <v>49414933</v>
      </c>
      <c r="K5" s="23">
        <v>51638604</v>
      </c>
    </row>
    <row r="6" spans="1:11" ht="13.5" x14ac:dyDescent="0.25">
      <c r="A6" s="20" t="s">
        <v>18</v>
      </c>
      <c r="B6" s="17">
        <v>65653737</v>
      </c>
      <c r="C6" s="17">
        <v>72710024</v>
      </c>
      <c r="D6" s="21">
        <v>70821572</v>
      </c>
      <c r="E6" s="22">
        <v>92148060</v>
      </c>
      <c r="F6" s="17">
        <v>85781077</v>
      </c>
      <c r="G6" s="23">
        <v>85781077</v>
      </c>
      <c r="H6" s="19">
        <v>66649571</v>
      </c>
      <c r="I6" s="22">
        <v>94064353</v>
      </c>
      <c r="J6" s="17">
        <v>98203634</v>
      </c>
      <c r="K6" s="23">
        <v>102439195</v>
      </c>
    </row>
    <row r="7" spans="1:11" ht="13.5" x14ac:dyDescent="0.25">
      <c r="A7" s="20" t="s">
        <v>19</v>
      </c>
      <c r="B7" s="17">
        <v>1304024</v>
      </c>
      <c r="C7" s="17">
        <v>2886111</v>
      </c>
      <c r="D7" s="21">
        <v>13953542</v>
      </c>
      <c r="E7" s="22">
        <v>15000000</v>
      </c>
      <c r="F7" s="17">
        <v>23000000</v>
      </c>
      <c r="G7" s="23">
        <v>23000000</v>
      </c>
      <c r="H7" s="19">
        <v>21152912</v>
      </c>
      <c r="I7" s="22">
        <v>24127000</v>
      </c>
      <c r="J7" s="17">
        <v>25236842</v>
      </c>
      <c r="K7" s="23">
        <v>26372500</v>
      </c>
    </row>
    <row r="8" spans="1:11" ht="13.5" x14ac:dyDescent="0.25">
      <c r="A8" s="20" t="s">
        <v>20</v>
      </c>
      <c r="B8" s="17">
        <v>193490978</v>
      </c>
      <c r="C8" s="17">
        <v>170780998</v>
      </c>
      <c r="D8" s="21">
        <v>183236025</v>
      </c>
      <c r="E8" s="22">
        <v>202449999</v>
      </c>
      <c r="F8" s="17">
        <v>202792999</v>
      </c>
      <c r="G8" s="23">
        <v>202792999</v>
      </c>
      <c r="H8" s="19">
        <v>122988000</v>
      </c>
      <c r="I8" s="22">
        <v>206391000</v>
      </c>
      <c r="J8" s="17">
        <v>203571000</v>
      </c>
      <c r="K8" s="23">
        <v>197104000</v>
      </c>
    </row>
    <row r="9" spans="1:11" ht="13.5" x14ac:dyDescent="0.25">
      <c r="A9" s="20" t="s">
        <v>21</v>
      </c>
      <c r="B9" s="17">
        <v>22199445</v>
      </c>
      <c r="C9" s="17">
        <v>24585703</v>
      </c>
      <c r="D9" s="21">
        <v>38005380</v>
      </c>
      <c r="E9" s="22">
        <v>16228512</v>
      </c>
      <c r="F9" s="17">
        <v>21841763</v>
      </c>
      <c r="G9" s="23">
        <v>21841763</v>
      </c>
      <c r="H9" s="19">
        <v>20407439</v>
      </c>
      <c r="I9" s="22">
        <v>22912004</v>
      </c>
      <c r="J9" s="17">
        <v>23965952</v>
      </c>
      <c r="K9" s="23">
        <v>25044429</v>
      </c>
    </row>
    <row r="10" spans="1:11" ht="25.5" x14ac:dyDescent="0.2">
      <c r="A10" s="24" t="s">
        <v>103</v>
      </c>
      <c r="B10" s="25">
        <f>SUM(B5:B9)</f>
        <v>322743714</v>
      </c>
      <c r="C10" s="26">
        <f t="shared" ref="C10:K10" si="0">SUM(C5:C9)</f>
        <v>312685677</v>
      </c>
      <c r="D10" s="27">
        <f t="shared" si="0"/>
        <v>346973865</v>
      </c>
      <c r="E10" s="25">
        <f t="shared" si="0"/>
        <v>375826571</v>
      </c>
      <c r="F10" s="26">
        <f t="shared" si="0"/>
        <v>382830774</v>
      </c>
      <c r="G10" s="28">
        <f t="shared" si="0"/>
        <v>382830774</v>
      </c>
      <c r="H10" s="29">
        <f t="shared" si="0"/>
        <v>271598023</v>
      </c>
      <c r="I10" s="25">
        <f t="shared" si="0"/>
        <v>396909290</v>
      </c>
      <c r="J10" s="26">
        <f t="shared" si="0"/>
        <v>400392361</v>
      </c>
      <c r="K10" s="28">
        <f t="shared" si="0"/>
        <v>402598728</v>
      </c>
    </row>
    <row r="11" spans="1:11" ht="13.5" x14ac:dyDescent="0.25">
      <c r="A11" s="20" t="s">
        <v>22</v>
      </c>
      <c r="B11" s="17">
        <v>88917421</v>
      </c>
      <c r="C11" s="17">
        <v>91447010</v>
      </c>
      <c r="D11" s="21">
        <v>91906090</v>
      </c>
      <c r="E11" s="22">
        <v>113247540</v>
      </c>
      <c r="F11" s="17">
        <v>110675454</v>
      </c>
      <c r="G11" s="23">
        <v>110675454</v>
      </c>
      <c r="H11" s="19">
        <v>90337058</v>
      </c>
      <c r="I11" s="22">
        <v>118815962</v>
      </c>
      <c r="J11" s="17">
        <v>125250934</v>
      </c>
      <c r="K11" s="23">
        <v>131881105</v>
      </c>
    </row>
    <row r="12" spans="1:11" ht="13.5" x14ac:dyDescent="0.25">
      <c r="A12" s="20" t="s">
        <v>23</v>
      </c>
      <c r="B12" s="17">
        <v>13298947</v>
      </c>
      <c r="C12" s="17">
        <v>13230425</v>
      </c>
      <c r="D12" s="21">
        <v>13928800</v>
      </c>
      <c r="E12" s="22">
        <v>16874112</v>
      </c>
      <c r="F12" s="17">
        <v>14980060</v>
      </c>
      <c r="G12" s="23">
        <v>14980060</v>
      </c>
      <c r="H12" s="19">
        <v>13013070</v>
      </c>
      <c r="I12" s="22">
        <v>15878863</v>
      </c>
      <c r="J12" s="17">
        <v>16672809</v>
      </c>
      <c r="K12" s="23">
        <v>17439756</v>
      </c>
    </row>
    <row r="13" spans="1:11" ht="13.5" x14ac:dyDescent="0.25">
      <c r="A13" s="20" t="s">
        <v>24</v>
      </c>
      <c r="B13" s="17">
        <v>52819965</v>
      </c>
      <c r="C13" s="17">
        <v>47260323</v>
      </c>
      <c r="D13" s="21">
        <v>64332850</v>
      </c>
      <c r="E13" s="22">
        <v>50127972</v>
      </c>
      <c r="F13" s="17">
        <v>63539971</v>
      </c>
      <c r="G13" s="23">
        <v>63539971</v>
      </c>
      <c r="H13" s="19">
        <v>53310067</v>
      </c>
      <c r="I13" s="22">
        <v>65699887</v>
      </c>
      <c r="J13" s="17">
        <v>68722080</v>
      </c>
      <c r="K13" s="23">
        <v>71883297</v>
      </c>
    </row>
    <row r="14" spans="1:11" ht="13.5" x14ac:dyDescent="0.25">
      <c r="A14" s="20" t="s">
        <v>25</v>
      </c>
      <c r="B14" s="17">
        <v>3355444</v>
      </c>
      <c r="C14" s="17">
        <v>2831670</v>
      </c>
      <c r="D14" s="21">
        <v>3834586</v>
      </c>
      <c r="E14" s="22">
        <v>2094000</v>
      </c>
      <c r="F14" s="17">
        <v>2800000</v>
      </c>
      <c r="G14" s="23">
        <v>2800000</v>
      </c>
      <c r="H14" s="19">
        <v>2385309</v>
      </c>
      <c r="I14" s="22">
        <v>2940000</v>
      </c>
      <c r="J14" s="17">
        <v>3075240</v>
      </c>
      <c r="K14" s="23">
        <v>3216701</v>
      </c>
    </row>
    <row r="15" spans="1:11" ht="13.5" x14ac:dyDescent="0.25">
      <c r="A15" s="20" t="s">
        <v>26</v>
      </c>
      <c r="B15" s="17">
        <v>44108735</v>
      </c>
      <c r="C15" s="17">
        <v>50292667</v>
      </c>
      <c r="D15" s="21">
        <v>48925873</v>
      </c>
      <c r="E15" s="22">
        <v>52575203</v>
      </c>
      <c r="F15" s="17">
        <v>52746039</v>
      </c>
      <c r="G15" s="23">
        <v>52746039</v>
      </c>
      <c r="H15" s="19">
        <v>46381159</v>
      </c>
      <c r="I15" s="22">
        <v>55929753</v>
      </c>
      <c r="J15" s="17">
        <v>58059114</v>
      </c>
      <c r="K15" s="23">
        <v>60750252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66515134</v>
      </c>
      <c r="C17" s="17">
        <v>84978702</v>
      </c>
      <c r="D17" s="21">
        <v>114111182</v>
      </c>
      <c r="E17" s="22">
        <v>140746826</v>
      </c>
      <c r="F17" s="17">
        <v>152989934</v>
      </c>
      <c r="G17" s="23">
        <v>152989934</v>
      </c>
      <c r="H17" s="19">
        <v>131579042</v>
      </c>
      <c r="I17" s="22">
        <v>166975001</v>
      </c>
      <c r="J17" s="17">
        <v>166588409</v>
      </c>
      <c r="K17" s="23">
        <v>174242463</v>
      </c>
    </row>
    <row r="18" spans="1:11" ht="13.5" x14ac:dyDescent="0.25">
      <c r="A18" s="30" t="s">
        <v>29</v>
      </c>
      <c r="B18" s="31">
        <f>SUM(B11:B17)</f>
        <v>269015646</v>
      </c>
      <c r="C18" s="32">
        <f t="shared" ref="C18:K18" si="1">SUM(C11:C17)</f>
        <v>290040797</v>
      </c>
      <c r="D18" s="33">
        <f t="shared" si="1"/>
        <v>337039381</v>
      </c>
      <c r="E18" s="31">
        <f t="shared" si="1"/>
        <v>375665653</v>
      </c>
      <c r="F18" s="32">
        <f t="shared" si="1"/>
        <v>397731458</v>
      </c>
      <c r="G18" s="34">
        <f t="shared" si="1"/>
        <v>397731458</v>
      </c>
      <c r="H18" s="35">
        <f t="shared" si="1"/>
        <v>337005705</v>
      </c>
      <c r="I18" s="31">
        <f t="shared" si="1"/>
        <v>426239466</v>
      </c>
      <c r="J18" s="32">
        <f t="shared" si="1"/>
        <v>438368586</v>
      </c>
      <c r="K18" s="34">
        <f t="shared" si="1"/>
        <v>459413574</v>
      </c>
    </row>
    <row r="19" spans="1:11" ht="13.5" x14ac:dyDescent="0.25">
      <c r="A19" s="30" t="s">
        <v>30</v>
      </c>
      <c r="B19" s="36">
        <f>+B10-B18</f>
        <v>53728068</v>
      </c>
      <c r="C19" s="37">
        <f t="shared" ref="C19:K19" si="2">+C10-C18</f>
        <v>22644880</v>
      </c>
      <c r="D19" s="38">
        <f t="shared" si="2"/>
        <v>9934484</v>
      </c>
      <c r="E19" s="36">
        <f t="shared" si="2"/>
        <v>160918</v>
      </c>
      <c r="F19" s="37">
        <f t="shared" si="2"/>
        <v>-14900684</v>
      </c>
      <c r="G19" s="39">
        <f t="shared" si="2"/>
        <v>-14900684</v>
      </c>
      <c r="H19" s="40">
        <f t="shared" si="2"/>
        <v>-65407682</v>
      </c>
      <c r="I19" s="36">
        <f t="shared" si="2"/>
        <v>-29330176</v>
      </c>
      <c r="J19" s="37">
        <f t="shared" si="2"/>
        <v>-37976225</v>
      </c>
      <c r="K19" s="39">
        <f t="shared" si="2"/>
        <v>-56814846</v>
      </c>
    </row>
    <row r="20" spans="1:11" ht="25.5" x14ac:dyDescent="0.2">
      <c r="A20" s="41" t="s">
        <v>31</v>
      </c>
      <c r="B20" s="42">
        <v>54830000</v>
      </c>
      <c r="C20" s="43">
        <v>30189000</v>
      </c>
      <c r="D20" s="44">
        <v>56821000</v>
      </c>
      <c r="E20" s="42">
        <v>39389004</v>
      </c>
      <c r="F20" s="43">
        <v>36755004</v>
      </c>
      <c r="G20" s="45">
        <v>36755004</v>
      </c>
      <c r="H20" s="46">
        <v>36755000</v>
      </c>
      <c r="I20" s="42">
        <v>49410000</v>
      </c>
      <c r="J20" s="43">
        <v>42544000</v>
      </c>
      <c r="K20" s="45">
        <v>43853000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108558068</v>
      </c>
      <c r="C22" s="55">
        <f t="shared" ref="C22:K22" si="3">SUM(C19:C21)</f>
        <v>52833880</v>
      </c>
      <c r="D22" s="56">
        <f t="shared" si="3"/>
        <v>66755484</v>
      </c>
      <c r="E22" s="54">
        <f t="shared" si="3"/>
        <v>39549922</v>
      </c>
      <c r="F22" s="55">
        <f t="shared" si="3"/>
        <v>21854320</v>
      </c>
      <c r="G22" s="57">
        <f t="shared" si="3"/>
        <v>21854320</v>
      </c>
      <c r="H22" s="58">
        <f t="shared" si="3"/>
        <v>-28652682</v>
      </c>
      <c r="I22" s="54">
        <f t="shared" si="3"/>
        <v>20079824</v>
      </c>
      <c r="J22" s="55">
        <f t="shared" si="3"/>
        <v>4567775</v>
      </c>
      <c r="K22" s="57">
        <f t="shared" si="3"/>
        <v>-12961846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108558068</v>
      </c>
      <c r="C24" s="37">
        <f t="shared" ref="C24:K24" si="4">SUM(C22:C23)</f>
        <v>52833880</v>
      </c>
      <c r="D24" s="38">
        <f t="shared" si="4"/>
        <v>66755484</v>
      </c>
      <c r="E24" s="36">
        <f t="shared" si="4"/>
        <v>39549922</v>
      </c>
      <c r="F24" s="37">
        <f t="shared" si="4"/>
        <v>21854320</v>
      </c>
      <c r="G24" s="39">
        <f t="shared" si="4"/>
        <v>21854320</v>
      </c>
      <c r="H24" s="40">
        <f t="shared" si="4"/>
        <v>-28652682</v>
      </c>
      <c r="I24" s="36">
        <f t="shared" si="4"/>
        <v>20079824</v>
      </c>
      <c r="J24" s="37">
        <f t="shared" si="4"/>
        <v>4567775</v>
      </c>
      <c r="K24" s="39">
        <f t="shared" si="4"/>
        <v>-12961846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98446402</v>
      </c>
      <c r="C27" s="66">
        <v>62837690</v>
      </c>
      <c r="D27" s="67">
        <v>67769610</v>
      </c>
      <c r="E27" s="68">
        <v>79359008</v>
      </c>
      <c r="F27" s="66">
        <v>73313629</v>
      </c>
      <c r="G27" s="69">
        <v>73313629</v>
      </c>
      <c r="H27" s="70">
        <v>49963002</v>
      </c>
      <c r="I27" s="68">
        <v>89921363</v>
      </c>
      <c r="J27" s="66">
        <v>60709948</v>
      </c>
      <c r="K27" s="69">
        <v>52793913</v>
      </c>
    </row>
    <row r="28" spans="1:11" ht="13.5" x14ac:dyDescent="0.25">
      <c r="A28" s="71" t="s">
        <v>36</v>
      </c>
      <c r="B28" s="17">
        <v>112362653</v>
      </c>
      <c r="C28" s="17">
        <v>27898820</v>
      </c>
      <c r="D28" s="21">
        <v>48881630</v>
      </c>
      <c r="E28" s="22">
        <v>37424302</v>
      </c>
      <c r="F28" s="17">
        <v>34785301</v>
      </c>
      <c r="G28" s="23">
        <v>34785301</v>
      </c>
      <c r="H28" s="19">
        <v>0</v>
      </c>
      <c r="I28" s="22">
        <v>47470203</v>
      </c>
      <c r="J28" s="17">
        <v>40514969</v>
      </c>
      <c r="K28" s="23">
        <v>41732663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34592884</v>
      </c>
      <c r="C31" s="17">
        <v>-10868419</v>
      </c>
      <c r="D31" s="21">
        <v>18507633</v>
      </c>
      <c r="E31" s="22">
        <v>41934706</v>
      </c>
      <c r="F31" s="17">
        <v>38528328</v>
      </c>
      <c r="G31" s="23">
        <v>38528328</v>
      </c>
      <c r="H31" s="19">
        <v>0</v>
      </c>
      <c r="I31" s="22">
        <v>42451160</v>
      </c>
      <c r="J31" s="17">
        <v>20194979</v>
      </c>
      <c r="K31" s="23">
        <v>11061250</v>
      </c>
    </row>
    <row r="32" spans="1:11" ht="13.5" x14ac:dyDescent="0.25">
      <c r="A32" s="30" t="s">
        <v>39</v>
      </c>
      <c r="B32" s="66">
        <f>SUM(B28:B31)</f>
        <v>146955537</v>
      </c>
      <c r="C32" s="66">
        <f t="shared" ref="C32:K32" si="5">SUM(C28:C31)</f>
        <v>17030401</v>
      </c>
      <c r="D32" s="67">
        <f t="shared" si="5"/>
        <v>67389263</v>
      </c>
      <c r="E32" s="68">
        <f t="shared" si="5"/>
        <v>79359008</v>
      </c>
      <c r="F32" s="66">
        <f t="shared" si="5"/>
        <v>73313629</v>
      </c>
      <c r="G32" s="69">
        <f t="shared" si="5"/>
        <v>73313629</v>
      </c>
      <c r="H32" s="70">
        <f t="shared" si="5"/>
        <v>0</v>
      </c>
      <c r="I32" s="68">
        <f t="shared" si="5"/>
        <v>89921363</v>
      </c>
      <c r="J32" s="66">
        <f t="shared" si="5"/>
        <v>60709948</v>
      </c>
      <c r="K32" s="69">
        <f t="shared" si="5"/>
        <v>52793913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385343702</v>
      </c>
      <c r="C35" s="17">
        <v>417878507</v>
      </c>
      <c r="D35" s="21">
        <v>488806471</v>
      </c>
      <c r="E35" s="22">
        <v>473944618</v>
      </c>
      <c r="F35" s="17">
        <v>475791134</v>
      </c>
      <c r="G35" s="23">
        <v>475791134</v>
      </c>
      <c r="H35" s="19">
        <v>-49822334</v>
      </c>
      <c r="I35" s="22">
        <v>405283793</v>
      </c>
      <c r="J35" s="17">
        <v>414134993</v>
      </c>
      <c r="K35" s="23">
        <v>415628976</v>
      </c>
    </row>
    <row r="36" spans="1:11" ht="13.5" x14ac:dyDescent="0.25">
      <c r="A36" s="20" t="s">
        <v>42</v>
      </c>
      <c r="B36" s="17">
        <v>937843380</v>
      </c>
      <c r="C36" s="17">
        <v>1020157268</v>
      </c>
      <c r="D36" s="21">
        <v>1013198971</v>
      </c>
      <c r="E36" s="22">
        <v>1103362556</v>
      </c>
      <c r="F36" s="17">
        <v>1083905178</v>
      </c>
      <c r="G36" s="23">
        <v>1083905178</v>
      </c>
      <c r="H36" s="19">
        <v>-37086027</v>
      </c>
      <c r="I36" s="22">
        <v>1093253625</v>
      </c>
      <c r="J36" s="17">
        <v>1085241493</v>
      </c>
      <c r="K36" s="23">
        <v>1066152109</v>
      </c>
    </row>
    <row r="37" spans="1:11" ht="13.5" x14ac:dyDescent="0.25">
      <c r="A37" s="20" t="s">
        <v>43</v>
      </c>
      <c r="B37" s="17">
        <v>154642141</v>
      </c>
      <c r="C37" s="17">
        <v>152966541</v>
      </c>
      <c r="D37" s="21">
        <v>175852147</v>
      </c>
      <c r="E37" s="22">
        <v>165202061</v>
      </c>
      <c r="F37" s="17">
        <v>165286805</v>
      </c>
      <c r="G37" s="23">
        <v>165286805</v>
      </c>
      <c r="H37" s="19">
        <v>-13888582</v>
      </c>
      <c r="I37" s="22">
        <v>80175522</v>
      </c>
      <c r="J37" s="17">
        <v>76446815</v>
      </c>
      <c r="K37" s="23">
        <v>71813260</v>
      </c>
    </row>
    <row r="38" spans="1:11" ht="13.5" x14ac:dyDescent="0.25">
      <c r="A38" s="20" t="s">
        <v>44</v>
      </c>
      <c r="B38" s="17">
        <v>37811793</v>
      </c>
      <c r="C38" s="17">
        <v>38246545</v>
      </c>
      <c r="D38" s="21">
        <v>55355949</v>
      </c>
      <c r="E38" s="22">
        <v>34940073</v>
      </c>
      <c r="F38" s="17">
        <v>34940073</v>
      </c>
      <c r="G38" s="23">
        <v>34940073</v>
      </c>
      <c r="H38" s="19">
        <v>9503778</v>
      </c>
      <c r="I38" s="22">
        <v>52549726</v>
      </c>
      <c r="J38" s="17">
        <v>52549726</v>
      </c>
      <c r="K38" s="23">
        <v>52549726</v>
      </c>
    </row>
    <row r="39" spans="1:11" ht="13.5" x14ac:dyDescent="0.25">
      <c r="A39" s="20" t="s">
        <v>45</v>
      </c>
      <c r="B39" s="17">
        <v>1131008885</v>
      </c>
      <c r="C39" s="17">
        <v>1243004720</v>
      </c>
      <c r="D39" s="21">
        <v>1286272031</v>
      </c>
      <c r="E39" s="22">
        <v>1377165040</v>
      </c>
      <c r="F39" s="17">
        <v>1359469429</v>
      </c>
      <c r="G39" s="23">
        <v>1359469429</v>
      </c>
      <c r="H39" s="19">
        <v>-46163292</v>
      </c>
      <c r="I39" s="22">
        <v>1365812170</v>
      </c>
      <c r="J39" s="17">
        <v>1370379945</v>
      </c>
      <c r="K39" s="23">
        <v>1357418099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358358640</v>
      </c>
      <c r="C42" s="17">
        <v>213985689</v>
      </c>
      <c r="D42" s="21">
        <v>257491380</v>
      </c>
      <c r="E42" s="22">
        <v>77860594</v>
      </c>
      <c r="F42" s="17">
        <v>74821833</v>
      </c>
      <c r="G42" s="23">
        <v>74821833</v>
      </c>
      <c r="H42" s="19">
        <v>114586012</v>
      </c>
      <c r="I42" s="22">
        <v>87052215</v>
      </c>
      <c r="J42" s="17">
        <v>69559005</v>
      </c>
      <c r="K42" s="23">
        <v>55116141</v>
      </c>
    </row>
    <row r="43" spans="1:11" ht="13.5" x14ac:dyDescent="0.25">
      <c r="A43" s="20" t="s">
        <v>48</v>
      </c>
      <c r="B43" s="17">
        <v>-90461733</v>
      </c>
      <c r="C43" s="17">
        <v>-67597248</v>
      </c>
      <c r="D43" s="21">
        <v>-77359891</v>
      </c>
      <c r="E43" s="22">
        <v>-79359008</v>
      </c>
      <c r="F43" s="17">
        <v>-73313629</v>
      </c>
      <c r="G43" s="23">
        <v>-73313629</v>
      </c>
      <c r="H43" s="19">
        <v>-55409153</v>
      </c>
      <c r="I43" s="22">
        <v>-89921363</v>
      </c>
      <c r="J43" s="17">
        <v>-60709948</v>
      </c>
      <c r="K43" s="23">
        <v>-52793913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-592403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367230135</v>
      </c>
      <c r="C45" s="66">
        <v>341085850</v>
      </c>
      <c r="D45" s="67">
        <v>385274930</v>
      </c>
      <c r="E45" s="68">
        <v>240146896</v>
      </c>
      <c r="F45" s="66">
        <v>243153514</v>
      </c>
      <c r="G45" s="69">
        <v>243153514</v>
      </c>
      <c r="H45" s="70">
        <v>59784371</v>
      </c>
      <c r="I45" s="68">
        <v>234545223</v>
      </c>
      <c r="J45" s="66">
        <v>243394280</v>
      </c>
      <c r="K45" s="69">
        <v>245716507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252700705</v>
      </c>
      <c r="C48" s="17">
        <v>264111209</v>
      </c>
      <c r="D48" s="21">
        <v>318629847</v>
      </c>
      <c r="E48" s="22">
        <v>301050365</v>
      </c>
      <c r="F48" s="17">
        <v>304056983</v>
      </c>
      <c r="G48" s="23">
        <v>304056983</v>
      </c>
      <c r="H48" s="19">
        <v>-42296554</v>
      </c>
      <c r="I48" s="22">
        <v>292548527</v>
      </c>
      <c r="J48" s="17">
        <v>301397584</v>
      </c>
      <c r="K48" s="23">
        <v>303719812</v>
      </c>
    </row>
    <row r="49" spans="1:11" ht="13.5" x14ac:dyDescent="0.25">
      <c r="A49" s="20" t="s">
        <v>53</v>
      </c>
      <c r="B49" s="17">
        <f>+B75</f>
        <v>2687837.6383515596</v>
      </c>
      <c r="C49" s="17">
        <f t="shared" ref="C49:K49" si="6">+C75</f>
        <v>-15657868.931768388</v>
      </c>
      <c r="D49" s="21">
        <f t="shared" si="6"/>
        <v>-25568717.273477927</v>
      </c>
      <c r="E49" s="22">
        <f t="shared" si="6"/>
        <v>-26667255.00229989</v>
      </c>
      <c r="F49" s="17">
        <f t="shared" si="6"/>
        <v>-27489451.297598556</v>
      </c>
      <c r="G49" s="23">
        <f t="shared" si="6"/>
        <v>-27489451.297598556</v>
      </c>
      <c r="H49" s="19">
        <f t="shared" si="6"/>
        <v>-2021713.9104703404</v>
      </c>
      <c r="I49" s="22">
        <f t="shared" si="6"/>
        <v>-66259981.043596342</v>
      </c>
      <c r="J49" s="17">
        <f t="shared" si="6"/>
        <v>-89013847.223529965</v>
      </c>
      <c r="K49" s="23">
        <f t="shared" si="6"/>
        <v>-111007157.70585236</v>
      </c>
    </row>
    <row r="50" spans="1:11" ht="13.5" x14ac:dyDescent="0.25">
      <c r="A50" s="30" t="s">
        <v>54</v>
      </c>
      <c r="B50" s="66">
        <f>+B48-B49</f>
        <v>250012867.36164844</v>
      </c>
      <c r="C50" s="66">
        <f t="shared" ref="C50:K50" si="7">+C48-C49</f>
        <v>279769077.93176842</v>
      </c>
      <c r="D50" s="67">
        <f t="shared" si="7"/>
        <v>344198564.27347791</v>
      </c>
      <c r="E50" s="68">
        <f t="shared" si="7"/>
        <v>327717620.0022999</v>
      </c>
      <c r="F50" s="66">
        <f t="shared" si="7"/>
        <v>331546434.29759854</v>
      </c>
      <c r="G50" s="69">
        <f t="shared" si="7"/>
        <v>331546434.29759854</v>
      </c>
      <c r="H50" s="70">
        <f t="shared" si="7"/>
        <v>-40274840.089529663</v>
      </c>
      <c r="I50" s="68">
        <f t="shared" si="7"/>
        <v>358808508.04359633</v>
      </c>
      <c r="J50" s="66">
        <f t="shared" si="7"/>
        <v>390411431.22352993</v>
      </c>
      <c r="K50" s="69">
        <f t="shared" si="7"/>
        <v>414726969.70585239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750943122</v>
      </c>
      <c r="C53" s="17">
        <v>861385434</v>
      </c>
      <c r="D53" s="21">
        <v>891294652</v>
      </c>
      <c r="E53" s="22">
        <v>865753966</v>
      </c>
      <c r="F53" s="17">
        <v>846518658</v>
      </c>
      <c r="G53" s="23">
        <v>846518658</v>
      </c>
      <c r="H53" s="19">
        <v>5433762</v>
      </c>
      <c r="I53" s="22">
        <v>974403046</v>
      </c>
      <c r="J53" s="17">
        <v>914635303</v>
      </c>
      <c r="K53" s="23">
        <v>844966343</v>
      </c>
    </row>
    <row r="54" spans="1:11" ht="13.5" x14ac:dyDescent="0.25">
      <c r="A54" s="20" t="s">
        <v>57</v>
      </c>
      <c r="B54" s="17">
        <v>52703263</v>
      </c>
      <c r="C54" s="17">
        <v>47260323</v>
      </c>
      <c r="D54" s="21">
        <v>59406979</v>
      </c>
      <c r="E54" s="22">
        <v>50127972</v>
      </c>
      <c r="F54" s="17">
        <v>63539971</v>
      </c>
      <c r="G54" s="23">
        <v>63539971</v>
      </c>
      <c r="H54" s="19">
        <v>53310067</v>
      </c>
      <c r="I54" s="22">
        <v>65699887</v>
      </c>
      <c r="J54" s="17">
        <v>68722080</v>
      </c>
      <c r="K54" s="23">
        <v>71883297</v>
      </c>
    </row>
    <row r="55" spans="1:11" ht="13.5" x14ac:dyDescent="0.25">
      <c r="A55" s="20" t="s">
        <v>58</v>
      </c>
      <c r="B55" s="17">
        <v>-66447587</v>
      </c>
      <c r="C55" s="17">
        <v>580873</v>
      </c>
      <c r="D55" s="21">
        <v>1553295</v>
      </c>
      <c r="E55" s="22">
        <v>100000</v>
      </c>
      <c r="F55" s="17">
        <v>0</v>
      </c>
      <c r="G55" s="23">
        <v>0</v>
      </c>
      <c r="H55" s="19">
        <v>0</v>
      </c>
      <c r="I55" s="22">
        <v>2500000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7576293</v>
      </c>
      <c r="C56" s="17">
        <v>11699583</v>
      </c>
      <c r="D56" s="21">
        <v>14967474</v>
      </c>
      <c r="E56" s="22">
        <v>23569236</v>
      </c>
      <c r="F56" s="17">
        <v>26705624</v>
      </c>
      <c r="G56" s="23">
        <v>26705624</v>
      </c>
      <c r="H56" s="19">
        <v>25177385</v>
      </c>
      <c r="I56" s="22">
        <v>21898513</v>
      </c>
      <c r="J56" s="17">
        <v>22898129</v>
      </c>
      <c r="K56" s="23">
        <v>24184347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-2071290</v>
      </c>
      <c r="F59" s="17">
        <v>1459388</v>
      </c>
      <c r="G59" s="23">
        <v>1459388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7000000</v>
      </c>
      <c r="F60" s="17">
        <v>-2809436</v>
      </c>
      <c r="G60" s="23">
        <v>-2809436</v>
      </c>
      <c r="H60" s="19">
        <v>0</v>
      </c>
      <c r="I60" s="22">
        <v>7000000</v>
      </c>
      <c r="J60" s="17">
        <v>7000000</v>
      </c>
      <c r="K60" s="23">
        <v>7315000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10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28500</v>
      </c>
      <c r="C65" s="86">
        <v>28500</v>
      </c>
      <c r="D65" s="87">
        <v>28500</v>
      </c>
      <c r="E65" s="85">
        <v>28500</v>
      </c>
      <c r="F65" s="86">
        <v>28500</v>
      </c>
      <c r="G65" s="87">
        <v>28500</v>
      </c>
      <c r="H65" s="88">
        <v>28500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0.97255676082014175</v>
      </c>
      <c r="C70" s="5">
        <f t="shared" ref="C70:K70" si="8">IF(ISERROR(C71/C72),0,(C71/C72))</f>
        <v>0.99447075660526585</v>
      </c>
      <c r="D70" s="5">
        <f t="shared" si="8"/>
        <v>1.0818683955723292</v>
      </c>
      <c r="E70" s="5">
        <f t="shared" si="8"/>
        <v>0.90020286423431828</v>
      </c>
      <c r="F70" s="5">
        <f t="shared" si="8"/>
        <v>0.91875821525943646</v>
      </c>
      <c r="G70" s="5">
        <f t="shared" si="8"/>
        <v>0.91875821525943646</v>
      </c>
      <c r="H70" s="5">
        <f t="shared" si="8"/>
        <v>1.2807583909508331</v>
      </c>
      <c r="I70" s="5">
        <f t="shared" si="8"/>
        <v>0.95602792930422764</v>
      </c>
      <c r="J70" s="5">
        <f t="shared" si="8"/>
        <v>0.97475796837109729</v>
      </c>
      <c r="K70" s="5">
        <f t="shared" si="8"/>
        <v>0.98033064288694682</v>
      </c>
    </row>
    <row r="71" spans="1:11" hidden="1" x14ac:dyDescent="0.2">
      <c r="A71" s="1" t="s">
        <v>108</v>
      </c>
      <c r="B71" s="2">
        <f>+B83</f>
        <v>116930441</v>
      </c>
      <c r="C71" s="2">
        <f t="shared" ref="C71:K71" si="9">+C83</f>
        <v>129914358</v>
      </c>
      <c r="D71" s="2">
        <f t="shared" si="9"/>
        <v>142857806</v>
      </c>
      <c r="E71" s="2">
        <f t="shared" si="9"/>
        <v>134424116</v>
      </c>
      <c r="F71" s="2">
        <f t="shared" si="9"/>
        <v>130392585</v>
      </c>
      <c r="G71" s="2">
        <f t="shared" si="9"/>
        <v>130392585</v>
      </c>
      <c r="H71" s="2">
        <f t="shared" si="9"/>
        <v>157269077</v>
      </c>
      <c r="I71" s="2">
        <f t="shared" si="9"/>
        <v>143916150</v>
      </c>
      <c r="J71" s="2">
        <f t="shared" si="9"/>
        <v>151086871</v>
      </c>
      <c r="K71" s="2">
        <f t="shared" si="9"/>
        <v>158608428</v>
      </c>
    </row>
    <row r="72" spans="1:11" hidden="1" x14ac:dyDescent="0.2">
      <c r="A72" s="1" t="s">
        <v>109</v>
      </c>
      <c r="B72" s="2">
        <f>+B77</f>
        <v>120229940</v>
      </c>
      <c r="C72" s="2">
        <f t="shared" ref="C72:K72" si="10">+C77</f>
        <v>130636680</v>
      </c>
      <c r="D72" s="2">
        <f t="shared" si="10"/>
        <v>132047305</v>
      </c>
      <c r="E72" s="2">
        <f t="shared" si="10"/>
        <v>149326470</v>
      </c>
      <c r="F72" s="2">
        <f t="shared" si="10"/>
        <v>141922633</v>
      </c>
      <c r="G72" s="2">
        <f t="shared" si="10"/>
        <v>141922633</v>
      </c>
      <c r="H72" s="2">
        <f t="shared" si="10"/>
        <v>122793712</v>
      </c>
      <c r="I72" s="2">
        <f t="shared" si="10"/>
        <v>150535508</v>
      </c>
      <c r="J72" s="2">
        <f t="shared" si="10"/>
        <v>154999370</v>
      </c>
      <c r="K72" s="2">
        <f t="shared" si="10"/>
        <v>161790748</v>
      </c>
    </row>
    <row r="73" spans="1:11" hidden="1" x14ac:dyDescent="0.2">
      <c r="A73" s="1" t="s">
        <v>110</v>
      </c>
      <c r="B73" s="2">
        <f>+B74</f>
        <v>3212759.3333333335</v>
      </c>
      <c r="C73" s="2">
        <f t="shared" ref="C73:K73" si="11">+(C78+C80+C81+C82)-(B78+B80+B81+B82)</f>
        <v>2696786</v>
      </c>
      <c r="D73" s="2">
        <f t="shared" si="11"/>
        <v>7111008</v>
      </c>
      <c r="E73" s="2">
        <f t="shared" si="11"/>
        <v>8429390</v>
      </c>
      <c r="F73" s="2">
        <f>+(F78+F80+F81+F82)-(D78+D80+D81+D82)</f>
        <v>7440124</v>
      </c>
      <c r="G73" s="2">
        <f>+(G78+G80+G81+G82)-(D78+D80+D81+D82)</f>
        <v>7440124</v>
      </c>
      <c r="H73" s="2">
        <f>+(H78+H80+H81+H82)-(D78+D80+D81+D82)</f>
        <v>-105964107</v>
      </c>
      <c r="I73" s="2">
        <f>+(I78+I80+I81+I82)-(E78+E80+E81+E82)</f>
        <v>32329877</v>
      </c>
      <c r="J73" s="2">
        <f t="shared" si="11"/>
        <v>3192782</v>
      </c>
      <c r="K73" s="2">
        <f t="shared" si="11"/>
        <v>2516739</v>
      </c>
    </row>
    <row r="74" spans="1:11" hidden="1" x14ac:dyDescent="0.2">
      <c r="A74" s="1" t="s">
        <v>111</v>
      </c>
      <c r="B74" s="2">
        <f>+TREND(C74:E74)</f>
        <v>3212759.3333333335</v>
      </c>
      <c r="C74" s="2">
        <f>+C73</f>
        <v>2696786</v>
      </c>
      <c r="D74" s="2">
        <f t="shared" ref="D74:K74" si="12">+D73</f>
        <v>7111008</v>
      </c>
      <c r="E74" s="2">
        <f t="shared" si="12"/>
        <v>8429390</v>
      </c>
      <c r="F74" s="2">
        <f t="shared" si="12"/>
        <v>7440124</v>
      </c>
      <c r="G74" s="2">
        <f t="shared" si="12"/>
        <v>7440124</v>
      </c>
      <c r="H74" s="2">
        <f t="shared" si="12"/>
        <v>-105964107</v>
      </c>
      <c r="I74" s="2">
        <f t="shared" si="12"/>
        <v>32329877</v>
      </c>
      <c r="J74" s="2">
        <f t="shared" si="12"/>
        <v>3192782</v>
      </c>
      <c r="K74" s="2">
        <f t="shared" si="12"/>
        <v>2516739</v>
      </c>
    </row>
    <row r="75" spans="1:11" hidden="1" x14ac:dyDescent="0.2">
      <c r="A75" s="1" t="s">
        <v>112</v>
      </c>
      <c r="B75" s="2">
        <f>+B84-(((B80+B81+B82+B78)*B70)-B79)</f>
        <v>2687837.6383515596</v>
      </c>
      <c r="C75" s="2">
        <f t="shared" ref="C75:K75" si="13">+C84-(((C80+C81+C82+C78)*C70)-C79)</f>
        <v>-15657868.931768388</v>
      </c>
      <c r="D75" s="2">
        <f t="shared" si="13"/>
        <v>-25568717.273477927</v>
      </c>
      <c r="E75" s="2">
        <f t="shared" si="13"/>
        <v>-26667255.00229989</v>
      </c>
      <c r="F75" s="2">
        <f t="shared" si="13"/>
        <v>-27489451.297598556</v>
      </c>
      <c r="G75" s="2">
        <f t="shared" si="13"/>
        <v>-27489451.297598556</v>
      </c>
      <c r="H75" s="2">
        <f t="shared" si="13"/>
        <v>-2021713.9104703404</v>
      </c>
      <c r="I75" s="2">
        <f t="shared" si="13"/>
        <v>-66259981.043596342</v>
      </c>
      <c r="J75" s="2">
        <f t="shared" si="13"/>
        <v>-89013847.223529965</v>
      </c>
      <c r="K75" s="2">
        <f t="shared" si="13"/>
        <v>-111007157.70585236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120229940</v>
      </c>
      <c r="C77" s="3">
        <v>130636680</v>
      </c>
      <c r="D77" s="3">
        <v>132047305</v>
      </c>
      <c r="E77" s="3">
        <v>149326470</v>
      </c>
      <c r="F77" s="3">
        <v>141922633</v>
      </c>
      <c r="G77" s="3">
        <v>141922633</v>
      </c>
      <c r="H77" s="3">
        <v>122793712</v>
      </c>
      <c r="I77" s="3">
        <v>150535508</v>
      </c>
      <c r="J77" s="3">
        <v>154999370</v>
      </c>
      <c r="K77" s="3">
        <v>161790748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677072</v>
      </c>
      <c r="E78" s="3">
        <v>0</v>
      </c>
      <c r="F78" s="3">
        <v>0</v>
      </c>
      <c r="G78" s="3">
        <v>0</v>
      </c>
      <c r="H78" s="3">
        <v>0</v>
      </c>
      <c r="I78" s="3">
        <v>677072</v>
      </c>
      <c r="J78" s="3">
        <v>677072</v>
      </c>
      <c r="K78" s="3">
        <v>677072</v>
      </c>
    </row>
    <row r="79" spans="1:11" hidden="1" x14ac:dyDescent="0.2">
      <c r="A79" s="1" t="s">
        <v>70</v>
      </c>
      <c r="B79" s="3">
        <v>71650588</v>
      </c>
      <c r="C79" s="3">
        <v>53039820</v>
      </c>
      <c r="D79" s="3">
        <v>61749533</v>
      </c>
      <c r="E79" s="3">
        <v>55057451</v>
      </c>
      <c r="F79" s="3">
        <v>55142195</v>
      </c>
      <c r="G79" s="3">
        <v>55142195</v>
      </c>
      <c r="H79" s="3">
        <v>-4152143</v>
      </c>
      <c r="I79" s="3">
        <v>50752302</v>
      </c>
      <c r="J79" s="3">
        <v>47023595</v>
      </c>
      <c r="K79" s="3">
        <v>42390039</v>
      </c>
    </row>
    <row r="80" spans="1:11" hidden="1" x14ac:dyDescent="0.2">
      <c r="A80" s="1" t="s">
        <v>71</v>
      </c>
      <c r="B80" s="3">
        <v>28060730</v>
      </c>
      <c r="C80" s="3">
        <v>23548235</v>
      </c>
      <c r="D80" s="3">
        <v>27977931</v>
      </c>
      <c r="E80" s="3">
        <v>23731696</v>
      </c>
      <c r="F80" s="3">
        <v>22363483</v>
      </c>
      <c r="G80" s="3">
        <v>22363483</v>
      </c>
      <c r="H80" s="3">
        <v>387815</v>
      </c>
      <c r="I80" s="3">
        <v>24824317</v>
      </c>
      <c r="J80" s="3">
        <v>29462923</v>
      </c>
      <c r="K80" s="3">
        <v>33633783</v>
      </c>
    </row>
    <row r="81" spans="1:11" hidden="1" x14ac:dyDescent="0.2">
      <c r="A81" s="1" t="s">
        <v>72</v>
      </c>
      <c r="B81" s="3">
        <v>42606644</v>
      </c>
      <c r="C81" s="3">
        <v>46498048</v>
      </c>
      <c r="D81" s="3">
        <v>48502288</v>
      </c>
      <c r="E81" s="3">
        <v>61241292</v>
      </c>
      <c r="F81" s="3">
        <v>61620239</v>
      </c>
      <c r="G81" s="3">
        <v>61620239</v>
      </c>
      <c r="H81" s="3">
        <v>-16920778</v>
      </c>
      <c r="I81" s="3">
        <v>92415169</v>
      </c>
      <c r="J81" s="3">
        <v>90969345</v>
      </c>
      <c r="K81" s="3">
        <v>89315224</v>
      </c>
    </row>
    <row r="82" spans="1:11" hidden="1" x14ac:dyDescent="0.2">
      <c r="A82" s="1" t="s">
        <v>73</v>
      </c>
      <c r="B82" s="3">
        <v>8955976</v>
      </c>
      <c r="C82" s="3">
        <v>12273853</v>
      </c>
      <c r="D82" s="3">
        <v>12273853</v>
      </c>
      <c r="E82" s="3">
        <v>12887546</v>
      </c>
      <c r="F82" s="3">
        <v>12887546</v>
      </c>
      <c r="G82" s="3">
        <v>12887546</v>
      </c>
      <c r="H82" s="3">
        <v>0</v>
      </c>
      <c r="I82" s="3">
        <v>12273853</v>
      </c>
      <c r="J82" s="3">
        <v>12273853</v>
      </c>
      <c r="K82" s="3">
        <v>12273853</v>
      </c>
    </row>
    <row r="83" spans="1:11" hidden="1" x14ac:dyDescent="0.2">
      <c r="A83" s="1" t="s">
        <v>74</v>
      </c>
      <c r="B83" s="3">
        <v>116930441</v>
      </c>
      <c r="C83" s="3">
        <v>129914358</v>
      </c>
      <c r="D83" s="3">
        <v>142857806</v>
      </c>
      <c r="E83" s="3">
        <v>134424116</v>
      </c>
      <c r="F83" s="3">
        <v>130392585</v>
      </c>
      <c r="G83" s="3">
        <v>130392585</v>
      </c>
      <c r="H83" s="3">
        <v>157269077</v>
      </c>
      <c r="I83" s="3">
        <v>143916150</v>
      </c>
      <c r="J83" s="3">
        <v>151086871</v>
      </c>
      <c r="K83" s="3">
        <v>158608428</v>
      </c>
    </row>
    <row r="84" spans="1:11" hidden="1" x14ac:dyDescent="0.2">
      <c r="A84" s="1" t="s">
        <v>75</v>
      </c>
      <c r="B84" s="3">
        <v>8475477</v>
      </c>
      <c r="C84" s="3">
        <v>13167279</v>
      </c>
      <c r="D84" s="3">
        <v>9434478</v>
      </c>
      <c r="E84" s="3">
        <v>6369627</v>
      </c>
      <c r="F84" s="3">
        <v>6369627</v>
      </c>
      <c r="G84" s="3">
        <v>6369627</v>
      </c>
      <c r="H84" s="3">
        <v>-19044302</v>
      </c>
      <c r="I84" s="3">
        <v>7453386</v>
      </c>
      <c r="J84" s="3">
        <v>-6021112</v>
      </c>
      <c r="K84" s="3">
        <v>-20170329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39441862</v>
      </c>
      <c r="C5" s="17">
        <v>39913237</v>
      </c>
      <c r="D5" s="21">
        <v>54993064</v>
      </c>
      <c r="E5" s="22">
        <v>63024948</v>
      </c>
      <c r="F5" s="17">
        <v>60026442</v>
      </c>
      <c r="G5" s="23">
        <v>60026442</v>
      </c>
      <c r="H5" s="19">
        <v>59487131</v>
      </c>
      <c r="I5" s="22">
        <v>67167756</v>
      </c>
      <c r="J5" s="17">
        <v>70257468</v>
      </c>
      <c r="K5" s="23">
        <v>73489308</v>
      </c>
    </row>
    <row r="6" spans="1:11" ht="13.5" x14ac:dyDescent="0.25">
      <c r="A6" s="20" t="s">
        <v>18</v>
      </c>
      <c r="B6" s="17">
        <v>102202199</v>
      </c>
      <c r="C6" s="17">
        <v>107753380</v>
      </c>
      <c r="D6" s="21">
        <v>99950429</v>
      </c>
      <c r="E6" s="22">
        <v>125700693</v>
      </c>
      <c r="F6" s="17">
        <v>125520478</v>
      </c>
      <c r="G6" s="23">
        <v>125520478</v>
      </c>
      <c r="H6" s="19">
        <v>113453244</v>
      </c>
      <c r="I6" s="22">
        <v>146002512</v>
      </c>
      <c r="J6" s="17">
        <v>160960896</v>
      </c>
      <c r="K6" s="23">
        <v>177524940</v>
      </c>
    </row>
    <row r="7" spans="1:11" ht="13.5" x14ac:dyDescent="0.25">
      <c r="A7" s="20" t="s">
        <v>19</v>
      </c>
      <c r="B7" s="17">
        <v>584826</v>
      </c>
      <c r="C7" s="17">
        <v>2307984</v>
      </c>
      <c r="D7" s="21">
        <v>2995937</v>
      </c>
      <c r="E7" s="22">
        <v>2306125</v>
      </c>
      <c r="F7" s="17">
        <v>8677620</v>
      </c>
      <c r="G7" s="23">
        <v>8677620</v>
      </c>
      <c r="H7" s="19">
        <v>7315627</v>
      </c>
      <c r="I7" s="22">
        <v>9404336</v>
      </c>
      <c r="J7" s="17">
        <v>9836952</v>
      </c>
      <c r="K7" s="23">
        <v>10289436</v>
      </c>
    </row>
    <row r="8" spans="1:11" ht="13.5" x14ac:dyDescent="0.25">
      <c r="A8" s="20" t="s">
        <v>20</v>
      </c>
      <c r="B8" s="17">
        <v>351908419</v>
      </c>
      <c r="C8" s="17">
        <v>307637000</v>
      </c>
      <c r="D8" s="21">
        <v>338905999</v>
      </c>
      <c r="E8" s="22">
        <v>363745000</v>
      </c>
      <c r="F8" s="17">
        <v>363612000</v>
      </c>
      <c r="G8" s="23">
        <v>363612000</v>
      </c>
      <c r="H8" s="19">
        <v>363048440</v>
      </c>
      <c r="I8" s="22">
        <v>383099001</v>
      </c>
      <c r="J8" s="17">
        <v>376877160</v>
      </c>
      <c r="K8" s="23">
        <v>363020184</v>
      </c>
    </row>
    <row r="9" spans="1:11" ht="13.5" x14ac:dyDescent="0.25">
      <c r="A9" s="20" t="s">
        <v>21</v>
      </c>
      <c r="B9" s="17">
        <v>37746279</v>
      </c>
      <c r="C9" s="17">
        <v>50333098</v>
      </c>
      <c r="D9" s="21">
        <v>149176064</v>
      </c>
      <c r="E9" s="22">
        <v>125986977</v>
      </c>
      <c r="F9" s="17">
        <v>139925385</v>
      </c>
      <c r="G9" s="23">
        <v>139925385</v>
      </c>
      <c r="H9" s="19">
        <v>95716371</v>
      </c>
      <c r="I9" s="22">
        <v>147037948</v>
      </c>
      <c r="J9" s="17">
        <v>163801788</v>
      </c>
      <c r="K9" s="23">
        <v>201332316</v>
      </c>
    </row>
    <row r="10" spans="1:11" ht="25.5" x14ac:dyDescent="0.2">
      <c r="A10" s="24" t="s">
        <v>103</v>
      </c>
      <c r="B10" s="25">
        <f>SUM(B5:B9)</f>
        <v>531883585</v>
      </c>
      <c r="C10" s="26">
        <f t="shared" ref="C10:K10" si="0">SUM(C5:C9)</f>
        <v>507944699</v>
      </c>
      <c r="D10" s="27">
        <f t="shared" si="0"/>
        <v>646021493</v>
      </c>
      <c r="E10" s="25">
        <f t="shared" si="0"/>
        <v>680763743</v>
      </c>
      <c r="F10" s="26">
        <f t="shared" si="0"/>
        <v>697761925</v>
      </c>
      <c r="G10" s="28">
        <f t="shared" si="0"/>
        <v>697761925</v>
      </c>
      <c r="H10" s="29">
        <f t="shared" si="0"/>
        <v>639020813</v>
      </c>
      <c r="I10" s="25">
        <f t="shared" si="0"/>
        <v>752711553</v>
      </c>
      <c r="J10" s="26">
        <f t="shared" si="0"/>
        <v>781734264</v>
      </c>
      <c r="K10" s="28">
        <f t="shared" si="0"/>
        <v>825656184</v>
      </c>
    </row>
    <row r="11" spans="1:11" ht="13.5" x14ac:dyDescent="0.25">
      <c r="A11" s="20" t="s">
        <v>22</v>
      </c>
      <c r="B11" s="17">
        <v>150619220</v>
      </c>
      <c r="C11" s="17">
        <v>160265948</v>
      </c>
      <c r="D11" s="21">
        <v>164528587</v>
      </c>
      <c r="E11" s="22">
        <v>194459592</v>
      </c>
      <c r="F11" s="17">
        <v>178695326</v>
      </c>
      <c r="G11" s="23">
        <v>178695326</v>
      </c>
      <c r="H11" s="19">
        <v>178955798</v>
      </c>
      <c r="I11" s="22">
        <v>213756664</v>
      </c>
      <c r="J11" s="17">
        <v>221254584</v>
      </c>
      <c r="K11" s="23">
        <v>231154320</v>
      </c>
    </row>
    <row r="12" spans="1:11" ht="13.5" x14ac:dyDescent="0.25">
      <c r="A12" s="20" t="s">
        <v>23</v>
      </c>
      <c r="B12" s="17">
        <v>24278757</v>
      </c>
      <c r="C12" s="17">
        <v>24998110</v>
      </c>
      <c r="D12" s="21">
        <v>24787338</v>
      </c>
      <c r="E12" s="22">
        <v>26489568</v>
      </c>
      <c r="F12" s="17">
        <v>28006055</v>
      </c>
      <c r="G12" s="23">
        <v>28006055</v>
      </c>
      <c r="H12" s="19">
        <v>27288765</v>
      </c>
      <c r="I12" s="22">
        <v>28178016</v>
      </c>
      <c r="J12" s="17">
        <v>30995832</v>
      </c>
      <c r="K12" s="23">
        <v>34095384</v>
      </c>
    </row>
    <row r="13" spans="1:11" ht="13.5" x14ac:dyDescent="0.25">
      <c r="A13" s="20" t="s">
        <v>24</v>
      </c>
      <c r="B13" s="17">
        <v>59566141</v>
      </c>
      <c r="C13" s="17">
        <v>52828085</v>
      </c>
      <c r="D13" s="21">
        <v>63915778</v>
      </c>
      <c r="E13" s="22">
        <v>66153390</v>
      </c>
      <c r="F13" s="17">
        <v>60049800</v>
      </c>
      <c r="G13" s="23">
        <v>60049800</v>
      </c>
      <c r="H13" s="19">
        <v>60971543</v>
      </c>
      <c r="I13" s="22">
        <v>59689727</v>
      </c>
      <c r="J13" s="17">
        <v>62435628</v>
      </c>
      <c r="K13" s="23">
        <v>65307684</v>
      </c>
    </row>
    <row r="14" spans="1:11" ht="13.5" x14ac:dyDescent="0.25">
      <c r="A14" s="20" t="s">
        <v>25</v>
      </c>
      <c r="B14" s="17">
        <v>3635111</v>
      </c>
      <c r="C14" s="17">
        <v>6270429</v>
      </c>
      <c r="D14" s="21">
        <v>12324932</v>
      </c>
      <c r="E14" s="22">
        <v>931355</v>
      </c>
      <c r="F14" s="17">
        <v>1543076</v>
      </c>
      <c r="G14" s="23">
        <v>1543076</v>
      </c>
      <c r="H14" s="19">
        <v>1584624</v>
      </c>
      <c r="I14" s="22">
        <v>405992</v>
      </c>
      <c r="J14" s="17">
        <v>1736676</v>
      </c>
      <c r="K14" s="23">
        <v>1814844</v>
      </c>
    </row>
    <row r="15" spans="1:11" ht="13.5" x14ac:dyDescent="0.25">
      <c r="A15" s="20" t="s">
        <v>26</v>
      </c>
      <c r="B15" s="17">
        <v>114683093</v>
      </c>
      <c r="C15" s="17">
        <v>136443571</v>
      </c>
      <c r="D15" s="21">
        <v>132546682</v>
      </c>
      <c r="E15" s="22">
        <v>153790767</v>
      </c>
      <c r="F15" s="17">
        <v>144908522</v>
      </c>
      <c r="G15" s="23">
        <v>144908522</v>
      </c>
      <c r="H15" s="19">
        <v>134588087</v>
      </c>
      <c r="I15" s="22">
        <v>158987578</v>
      </c>
      <c r="J15" s="17">
        <v>175437600</v>
      </c>
      <c r="K15" s="23">
        <v>194593920</v>
      </c>
    </row>
    <row r="16" spans="1:11" ht="13.5" x14ac:dyDescent="0.25">
      <c r="A16" s="20" t="s">
        <v>27</v>
      </c>
      <c r="B16" s="17">
        <v>16576489</v>
      </c>
      <c r="C16" s="17">
        <v>1547315</v>
      </c>
      <c r="D16" s="21">
        <v>4160568</v>
      </c>
      <c r="E16" s="22">
        <v>3176343</v>
      </c>
      <c r="F16" s="17">
        <v>7131388</v>
      </c>
      <c r="G16" s="23">
        <v>7131388</v>
      </c>
      <c r="H16" s="19">
        <v>10946305</v>
      </c>
      <c r="I16" s="22">
        <v>9403886</v>
      </c>
      <c r="J16" s="17">
        <v>9913464</v>
      </c>
      <c r="K16" s="23">
        <v>10441896</v>
      </c>
    </row>
    <row r="17" spans="1:11" ht="13.5" x14ac:dyDescent="0.25">
      <c r="A17" s="20" t="s">
        <v>28</v>
      </c>
      <c r="B17" s="17">
        <v>182532264</v>
      </c>
      <c r="C17" s="17">
        <v>152613534</v>
      </c>
      <c r="D17" s="21">
        <v>265833008</v>
      </c>
      <c r="E17" s="22">
        <v>209215883</v>
      </c>
      <c r="F17" s="17">
        <v>257340361</v>
      </c>
      <c r="G17" s="23">
        <v>257340361</v>
      </c>
      <c r="H17" s="19">
        <v>195858355</v>
      </c>
      <c r="I17" s="22">
        <v>263942550</v>
      </c>
      <c r="J17" s="17">
        <v>266440392</v>
      </c>
      <c r="K17" s="23">
        <v>279112776</v>
      </c>
    </row>
    <row r="18" spans="1:11" ht="13.5" x14ac:dyDescent="0.25">
      <c r="A18" s="30" t="s">
        <v>29</v>
      </c>
      <c r="B18" s="31">
        <f>SUM(B11:B17)</f>
        <v>551891075</v>
      </c>
      <c r="C18" s="32">
        <f t="shared" ref="C18:K18" si="1">SUM(C11:C17)</f>
        <v>534966992</v>
      </c>
      <c r="D18" s="33">
        <f t="shared" si="1"/>
        <v>668096893</v>
      </c>
      <c r="E18" s="31">
        <f t="shared" si="1"/>
        <v>654216898</v>
      </c>
      <c r="F18" s="32">
        <f t="shared" si="1"/>
        <v>677674528</v>
      </c>
      <c r="G18" s="34">
        <f t="shared" si="1"/>
        <v>677674528</v>
      </c>
      <c r="H18" s="35">
        <f t="shared" si="1"/>
        <v>610193477</v>
      </c>
      <c r="I18" s="31">
        <f t="shared" si="1"/>
        <v>734364413</v>
      </c>
      <c r="J18" s="32">
        <f t="shared" si="1"/>
        <v>768214176</v>
      </c>
      <c r="K18" s="34">
        <f t="shared" si="1"/>
        <v>816520824</v>
      </c>
    </row>
    <row r="19" spans="1:11" ht="13.5" x14ac:dyDescent="0.25">
      <c r="A19" s="30" t="s">
        <v>30</v>
      </c>
      <c r="B19" s="36">
        <f>+B10-B18</f>
        <v>-20007490</v>
      </c>
      <c r="C19" s="37">
        <f t="shared" ref="C19:K19" si="2">+C10-C18</f>
        <v>-27022293</v>
      </c>
      <c r="D19" s="38">
        <f t="shared" si="2"/>
        <v>-22075400</v>
      </c>
      <c r="E19" s="36">
        <f t="shared" si="2"/>
        <v>26546845</v>
      </c>
      <c r="F19" s="37">
        <f t="shared" si="2"/>
        <v>20087397</v>
      </c>
      <c r="G19" s="39">
        <f t="shared" si="2"/>
        <v>20087397</v>
      </c>
      <c r="H19" s="40">
        <f t="shared" si="2"/>
        <v>28827336</v>
      </c>
      <c r="I19" s="36">
        <f t="shared" si="2"/>
        <v>18347140</v>
      </c>
      <c r="J19" s="37">
        <f t="shared" si="2"/>
        <v>13520088</v>
      </c>
      <c r="K19" s="39">
        <f t="shared" si="2"/>
        <v>9135360</v>
      </c>
    </row>
    <row r="20" spans="1:11" ht="25.5" x14ac:dyDescent="0.2">
      <c r="A20" s="41" t="s">
        <v>31</v>
      </c>
      <c r="B20" s="42">
        <v>68450389</v>
      </c>
      <c r="C20" s="43">
        <v>74316131</v>
      </c>
      <c r="D20" s="44">
        <v>90895703</v>
      </c>
      <c r="E20" s="42">
        <v>79756000</v>
      </c>
      <c r="F20" s="43">
        <v>76056134</v>
      </c>
      <c r="G20" s="45">
        <v>76056134</v>
      </c>
      <c r="H20" s="46">
        <v>72246432</v>
      </c>
      <c r="I20" s="42">
        <v>96218404</v>
      </c>
      <c r="J20" s="43">
        <v>77309004</v>
      </c>
      <c r="K20" s="45">
        <v>78567336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919900</v>
      </c>
      <c r="E21" s="48">
        <v>0</v>
      </c>
      <c r="F21" s="49">
        <v>19594</v>
      </c>
      <c r="G21" s="51">
        <v>19594</v>
      </c>
      <c r="H21" s="52">
        <v>19595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48442899</v>
      </c>
      <c r="C22" s="55">
        <f t="shared" ref="C22:K22" si="3">SUM(C19:C21)</f>
        <v>47293838</v>
      </c>
      <c r="D22" s="56">
        <f t="shared" si="3"/>
        <v>69740203</v>
      </c>
      <c r="E22" s="54">
        <f t="shared" si="3"/>
        <v>106302845</v>
      </c>
      <c r="F22" s="55">
        <f t="shared" si="3"/>
        <v>96163125</v>
      </c>
      <c r="G22" s="57">
        <f t="shared" si="3"/>
        <v>96163125</v>
      </c>
      <c r="H22" s="58">
        <f t="shared" si="3"/>
        <v>101093363</v>
      </c>
      <c r="I22" s="54">
        <f t="shared" si="3"/>
        <v>114565544</v>
      </c>
      <c r="J22" s="55">
        <f t="shared" si="3"/>
        <v>90829092</v>
      </c>
      <c r="K22" s="57">
        <f t="shared" si="3"/>
        <v>87702696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48442899</v>
      </c>
      <c r="C24" s="37">
        <f t="shared" ref="C24:K24" si="4">SUM(C22:C23)</f>
        <v>47293838</v>
      </c>
      <c r="D24" s="38">
        <f t="shared" si="4"/>
        <v>69740203</v>
      </c>
      <c r="E24" s="36">
        <f t="shared" si="4"/>
        <v>106302845</v>
      </c>
      <c r="F24" s="37">
        <f t="shared" si="4"/>
        <v>96163125</v>
      </c>
      <c r="G24" s="39">
        <f t="shared" si="4"/>
        <v>96163125</v>
      </c>
      <c r="H24" s="40">
        <f t="shared" si="4"/>
        <v>101093363</v>
      </c>
      <c r="I24" s="36">
        <f t="shared" si="4"/>
        <v>114565544</v>
      </c>
      <c r="J24" s="37">
        <f t="shared" si="4"/>
        <v>90829092</v>
      </c>
      <c r="K24" s="39">
        <f t="shared" si="4"/>
        <v>87702696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77405958</v>
      </c>
      <c r="C27" s="66">
        <v>111179693</v>
      </c>
      <c r="D27" s="67">
        <v>106133152</v>
      </c>
      <c r="E27" s="68">
        <v>84156000</v>
      </c>
      <c r="F27" s="66">
        <v>94038144</v>
      </c>
      <c r="G27" s="69">
        <v>94038144</v>
      </c>
      <c r="H27" s="70">
        <v>90601592</v>
      </c>
      <c r="I27" s="68">
        <v>110495280</v>
      </c>
      <c r="J27" s="66">
        <v>83899368</v>
      </c>
      <c r="K27" s="69">
        <v>83178876</v>
      </c>
    </row>
    <row r="28" spans="1:11" ht="13.5" x14ac:dyDescent="0.25">
      <c r="A28" s="71" t="s">
        <v>36</v>
      </c>
      <c r="B28" s="17">
        <v>57408444</v>
      </c>
      <c r="C28" s="17">
        <v>82341253</v>
      </c>
      <c r="D28" s="21">
        <v>79208757</v>
      </c>
      <c r="E28" s="22">
        <v>79756000</v>
      </c>
      <c r="F28" s="17">
        <v>76056134</v>
      </c>
      <c r="G28" s="23">
        <v>76056134</v>
      </c>
      <c r="H28" s="19">
        <v>0</v>
      </c>
      <c r="I28" s="22">
        <v>96218404</v>
      </c>
      <c r="J28" s="17">
        <v>77309016</v>
      </c>
      <c r="K28" s="23">
        <v>78567336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10115697</v>
      </c>
      <c r="C31" s="17">
        <v>6189243</v>
      </c>
      <c r="D31" s="21">
        <v>24179705</v>
      </c>
      <c r="E31" s="22">
        <v>4400000</v>
      </c>
      <c r="F31" s="17">
        <v>17982010</v>
      </c>
      <c r="G31" s="23">
        <v>17982010</v>
      </c>
      <c r="H31" s="19">
        <v>0</v>
      </c>
      <c r="I31" s="22">
        <v>14276876</v>
      </c>
      <c r="J31" s="17">
        <v>6590352</v>
      </c>
      <c r="K31" s="23">
        <v>4611540</v>
      </c>
    </row>
    <row r="32" spans="1:11" ht="13.5" x14ac:dyDescent="0.25">
      <c r="A32" s="30" t="s">
        <v>39</v>
      </c>
      <c r="B32" s="66">
        <f>SUM(B28:B31)</f>
        <v>67524141</v>
      </c>
      <c r="C32" s="66">
        <f t="shared" ref="C32:K32" si="5">SUM(C28:C31)</f>
        <v>88530496</v>
      </c>
      <c r="D32" s="67">
        <f t="shared" si="5"/>
        <v>103388462</v>
      </c>
      <c r="E32" s="68">
        <f t="shared" si="5"/>
        <v>84156000</v>
      </c>
      <c r="F32" s="66">
        <f t="shared" si="5"/>
        <v>94038144</v>
      </c>
      <c r="G32" s="69">
        <f t="shared" si="5"/>
        <v>94038144</v>
      </c>
      <c r="H32" s="70">
        <f t="shared" si="5"/>
        <v>0</v>
      </c>
      <c r="I32" s="68">
        <f t="shared" si="5"/>
        <v>110495280</v>
      </c>
      <c r="J32" s="66">
        <f t="shared" si="5"/>
        <v>83899368</v>
      </c>
      <c r="K32" s="69">
        <f t="shared" si="5"/>
        <v>83178876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159198215</v>
      </c>
      <c r="C35" s="17">
        <v>197365442</v>
      </c>
      <c r="D35" s="21">
        <v>257885063</v>
      </c>
      <c r="E35" s="22">
        <v>248465206</v>
      </c>
      <c r="F35" s="17">
        <v>221012639</v>
      </c>
      <c r="G35" s="23">
        <v>221012639</v>
      </c>
      <c r="H35" s="19">
        <v>283291132</v>
      </c>
      <c r="I35" s="22">
        <v>277229857</v>
      </c>
      <c r="J35" s="17">
        <v>268684026</v>
      </c>
      <c r="K35" s="23">
        <v>291691228</v>
      </c>
    </row>
    <row r="36" spans="1:11" ht="13.5" x14ac:dyDescent="0.25">
      <c r="A36" s="20" t="s">
        <v>42</v>
      </c>
      <c r="B36" s="17">
        <v>1123480282</v>
      </c>
      <c r="C36" s="17">
        <v>1177489862</v>
      </c>
      <c r="D36" s="21">
        <v>1219397141</v>
      </c>
      <c r="E36" s="22">
        <v>1378138289</v>
      </c>
      <c r="F36" s="17">
        <v>1394076040</v>
      </c>
      <c r="G36" s="23">
        <v>1394076040</v>
      </c>
      <c r="H36" s="19">
        <v>1250506767</v>
      </c>
      <c r="I36" s="22">
        <v>1474186043</v>
      </c>
      <c r="J36" s="17">
        <v>1468583042</v>
      </c>
      <c r="K36" s="23">
        <v>1487714835</v>
      </c>
    </row>
    <row r="37" spans="1:11" ht="13.5" x14ac:dyDescent="0.25">
      <c r="A37" s="20" t="s">
        <v>43</v>
      </c>
      <c r="B37" s="17">
        <v>123730529</v>
      </c>
      <c r="C37" s="17">
        <v>156045084</v>
      </c>
      <c r="D37" s="21">
        <v>191527764</v>
      </c>
      <c r="E37" s="22">
        <v>124219276</v>
      </c>
      <c r="F37" s="17">
        <v>130122612</v>
      </c>
      <c r="G37" s="23">
        <v>130122612</v>
      </c>
      <c r="H37" s="19">
        <v>134243651</v>
      </c>
      <c r="I37" s="22">
        <v>124374553</v>
      </c>
      <c r="J37" s="17">
        <v>134504558</v>
      </c>
      <c r="K37" s="23">
        <v>156334566</v>
      </c>
    </row>
    <row r="38" spans="1:11" ht="13.5" x14ac:dyDescent="0.25">
      <c r="A38" s="20" t="s">
        <v>44</v>
      </c>
      <c r="B38" s="17">
        <v>75089960</v>
      </c>
      <c r="C38" s="17">
        <v>124194037</v>
      </c>
      <c r="D38" s="21">
        <v>120017119</v>
      </c>
      <c r="E38" s="22">
        <v>92871322</v>
      </c>
      <c r="F38" s="17">
        <v>95051763</v>
      </c>
      <c r="G38" s="23">
        <v>95051763</v>
      </c>
      <c r="H38" s="19">
        <v>91237089</v>
      </c>
      <c r="I38" s="22">
        <v>117849587</v>
      </c>
      <c r="J38" s="17">
        <v>111181639</v>
      </c>
      <c r="K38" s="23">
        <v>100439408</v>
      </c>
    </row>
    <row r="39" spans="1:11" ht="13.5" x14ac:dyDescent="0.25">
      <c r="A39" s="20" t="s">
        <v>45</v>
      </c>
      <c r="B39" s="17">
        <v>1088521555</v>
      </c>
      <c r="C39" s="17">
        <v>1098946456</v>
      </c>
      <c r="D39" s="21">
        <v>1166211485</v>
      </c>
      <c r="E39" s="22">
        <v>1409512897</v>
      </c>
      <c r="F39" s="17">
        <v>1389914304</v>
      </c>
      <c r="G39" s="23">
        <v>1389914304</v>
      </c>
      <c r="H39" s="19">
        <v>1308317148</v>
      </c>
      <c r="I39" s="22">
        <v>1509191760</v>
      </c>
      <c r="J39" s="17">
        <v>1491580873</v>
      </c>
      <c r="K39" s="23">
        <v>1522632092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-281930239</v>
      </c>
      <c r="C42" s="17">
        <v>-271879334</v>
      </c>
      <c r="D42" s="21">
        <v>-39643383</v>
      </c>
      <c r="E42" s="22">
        <v>56732092</v>
      </c>
      <c r="F42" s="17">
        <v>60500986</v>
      </c>
      <c r="G42" s="23">
        <v>60500986</v>
      </c>
      <c r="H42" s="19">
        <v>29523245</v>
      </c>
      <c r="I42" s="22">
        <v>193674465</v>
      </c>
      <c r="J42" s="17">
        <v>167299282</v>
      </c>
      <c r="K42" s="23">
        <v>145830084</v>
      </c>
    </row>
    <row r="43" spans="1:11" ht="13.5" x14ac:dyDescent="0.25">
      <c r="A43" s="20" t="s">
        <v>48</v>
      </c>
      <c r="B43" s="17">
        <v>-76404488</v>
      </c>
      <c r="C43" s="17">
        <v>-65577346</v>
      </c>
      <c r="D43" s="21">
        <v>-99202559</v>
      </c>
      <c r="E43" s="22">
        <v>-73336668</v>
      </c>
      <c r="F43" s="17">
        <v>-84502914</v>
      </c>
      <c r="G43" s="23">
        <v>-84502914</v>
      </c>
      <c r="H43" s="19">
        <v>-97122467</v>
      </c>
      <c r="I43" s="22">
        <v>-100130182</v>
      </c>
      <c r="J43" s="17">
        <v>-76321674</v>
      </c>
      <c r="K43" s="23">
        <v>-76102461</v>
      </c>
    </row>
    <row r="44" spans="1:11" ht="13.5" x14ac:dyDescent="0.25">
      <c r="A44" s="20" t="s">
        <v>49</v>
      </c>
      <c r="B44" s="17">
        <v>0</v>
      </c>
      <c r="C44" s="17">
        <v>-4413004</v>
      </c>
      <c r="D44" s="21">
        <v>-7025442</v>
      </c>
      <c r="E44" s="22">
        <v>-7008591</v>
      </c>
      <c r="F44" s="17">
        <v>-9256810</v>
      </c>
      <c r="G44" s="23">
        <v>-9256810</v>
      </c>
      <c r="H44" s="19">
        <v>-8893120</v>
      </c>
      <c r="I44" s="22">
        <v>-9494120</v>
      </c>
      <c r="J44" s="17">
        <v>-8895360</v>
      </c>
      <c r="K44" s="23">
        <v>-9125429</v>
      </c>
    </row>
    <row r="45" spans="1:11" ht="13.5" x14ac:dyDescent="0.25">
      <c r="A45" s="30" t="s">
        <v>50</v>
      </c>
      <c r="B45" s="66">
        <v>537317871</v>
      </c>
      <c r="C45" s="66">
        <v>-329528948</v>
      </c>
      <c r="D45" s="67">
        <v>-131152133</v>
      </c>
      <c r="E45" s="68">
        <v>18054364</v>
      </c>
      <c r="F45" s="66">
        <v>8408793</v>
      </c>
      <c r="G45" s="69">
        <v>8408793</v>
      </c>
      <c r="H45" s="70">
        <v>-11462068</v>
      </c>
      <c r="I45" s="68">
        <v>93259082</v>
      </c>
      <c r="J45" s="66">
        <v>91635327</v>
      </c>
      <c r="K45" s="69">
        <v>78650505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8289552</v>
      </c>
      <c r="C48" s="17">
        <v>16183883</v>
      </c>
      <c r="D48" s="21">
        <v>34566715</v>
      </c>
      <c r="E48" s="22">
        <v>18804490</v>
      </c>
      <c r="F48" s="17">
        <v>9208919</v>
      </c>
      <c r="G48" s="23">
        <v>9208919</v>
      </c>
      <c r="H48" s="19">
        <v>22665166</v>
      </c>
      <c r="I48" s="22">
        <v>76075761</v>
      </c>
      <c r="J48" s="17">
        <v>74348161</v>
      </c>
      <c r="K48" s="23">
        <v>60938336</v>
      </c>
    </row>
    <row r="49" spans="1:11" ht="13.5" x14ac:dyDescent="0.25">
      <c r="A49" s="20" t="s">
        <v>53</v>
      </c>
      <c r="B49" s="17">
        <f>+B75</f>
        <v>74172460.822974518</v>
      </c>
      <c r="C49" s="17">
        <f t="shared" ref="C49:K49" si="6">+C75</f>
        <v>128560785.23969905</v>
      </c>
      <c r="D49" s="21">
        <f t="shared" si="6"/>
        <v>136732245.40223607</v>
      </c>
      <c r="E49" s="22">
        <f t="shared" si="6"/>
        <v>-33799963.813104004</v>
      </c>
      <c r="F49" s="17">
        <f t="shared" si="6"/>
        <v>-14337568.131302938</v>
      </c>
      <c r="G49" s="23">
        <f t="shared" si="6"/>
        <v>-14337568.131302938</v>
      </c>
      <c r="H49" s="19">
        <f t="shared" si="6"/>
        <v>6048584.8943836391</v>
      </c>
      <c r="I49" s="22">
        <f t="shared" si="6"/>
        <v>-22946411.642319575</v>
      </c>
      <c r="J49" s="17">
        <f t="shared" si="6"/>
        <v>-8238877.3623978347</v>
      </c>
      <c r="K49" s="23">
        <f t="shared" si="6"/>
        <v>-8224953.6063594371</v>
      </c>
    </row>
    <row r="50" spans="1:11" ht="13.5" x14ac:dyDescent="0.25">
      <c r="A50" s="30" t="s">
        <v>54</v>
      </c>
      <c r="B50" s="66">
        <f>+B48-B49</f>
        <v>-65882908.822974518</v>
      </c>
      <c r="C50" s="66">
        <f t="shared" ref="C50:K50" si="7">+C48-C49</f>
        <v>-112376902.23969905</v>
      </c>
      <c r="D50" s="67">
        <f t="shared" si="7"/>
        <v>-102165530.40223607</v>
      </c>
      <c r="E50" s="68">
        <f t="shared" si="7"/>
        <v>52604453.813104004</v>
      </c>
      <c r="F50" s="66">
        <f t="shared" si="7"/>
        <v>23546487.131302938</v>
      </c>
      <c r="G50" s="69">
        <f t="shared" si="7"/>
        <v>23546487.131302938</v>
      </c>
      <c r="H50" s="70">
        <f t="shared" si="7"/>
        <v>16616581.105616361</v>
      </c>
      <c r="I50" s="68">
        <f t="shared" si="7"/>
        <v>99022172.642319575</v>
      </c>
      <c r="J50" s="66">
        <f t="shared" si="7"/>
        <v>82587038.362397835</v>
      </c>
      <c r="K50" s="69">
        <f t="shared" si="7"/>
        <v>69163289.606359437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1030219983</v>
      </c>
      <c r="C53" s="17">
        <v>1047965878</v>
      </c>
      <c r="D53" s="21">
        <v>1039215456</v>
      </c>
      <c r="E53" s="22">
        <v>1273183773</v>
      </c>
      <c r="F53" s="17">
        <v>1279918514</v>
      </c>
      <c r="G53" s="23">
        <v>1279918514</v>
      </c>
      <c r="H53" s="19">
        <v>995625786</v>
      </c>
      <c r="I53" s="22">
        <v>1261802116</v>
      </c>
      <c r="J53" s="17">
        <v>1188178523</v>
      </c>
      <c r="K53" s="23">
        <v>1126080396</v>
      </c>
    </row>
    <row r="54" spans="1:11" ht="13.5" x14ac:dyDescent="0.25">
      <c r="A54" s="20" t="s">
        <v>57</v>
      </c>
      <c r="B54" s="17">
        <v>59188243</v>
      </c>
      <c r="C54" s="17">
        <v>57072105</v>
      </c>
      <c r="D54" s="21">
        <v>59259774</v>
      </c>
      <c r="E54" s="22">
        <v>65401932</v>
      </c>
      <c r="F54" s="17">
        <v>59298342</v>
      </c>
      <c r="G54" s="23">
        <v>59298342</v>
      </c>
      <c r="H54" s="19">
        <v>60971543</v>
      </c>
      <c r="I54" s="22">
        <v>58901447</v>
      </c>
      <c r="J54" s="17">
        <v>61611072</v>
      </c>
      <c r="K54" s="23">
        <v>64445196</v>
      </c>
    </row>
    <row r="55" spans="1:11" ht="13.5" x14ac:dyDescent="0.25">
      <c r="A55" s="20" t="s">
        <v>58</v>
      </c>
      <c r="B55" s="17">
        <v>64628647</v>
      </c>
      <c r="C55" s="17">
        <v>56406693</v>
      </c>
      <c r="D55" s="21">
        <v>75905130</v>
      </c>
      <c r="E55" s="22">
        <v>66356000</v>
      </c>
      <c r="F55" s="17">
        <v>70773749</v>
      </c>
      <c r="G55" s="23">
        <v>70773749</v>
      </c>
      <c r="H55" s="19">
        <v>65313946</v>
      </c>
      <c r="I55" s="22">
        <v>78074870</v>
      </c>
      <c r="J55" s="17">
        <v>69788892</v>
      </c>
      <c r="K55" s="23">
        <v>75225168</v>
      </c>
    </row>
    <row r="56" spans="1:11" ht="13.5" x14ac:dyDescent="0.25">
      <c r="A56" s="20" t="s">
        <v>59</v>
      </c>
      <c r="B56" s="17">
        <v>18142577</v>
      </c>
      <c r="C56" s="17">
        <v>37222890</v>
      </c>
      <c r="D56" s="21">
        <v>37456975</v>
      </c>
      <c r="E56" s="22">
        <v>29085331</v>
      </c>
      <c r="F56" s="17">
        <v>35494443</v>
      </c>
      <c r="G56" s="23">
        <v>35494443</v>
      </c>
      <c r="H56" s="19">
        <v>36186664</v>
      </c>
      <c r="I56" s="22">
        <v>36354491</v>
      </c>
      <c r="J56" s="17">
        <v>37360032</v>
      </c>
      <c r="K56" s="23">
        <v>39066780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-7093332</v>
      </c>
      <c r="J59" s="17">
        <v>-7419624</v>
      </c>
      <c r="K59" s="23">
        <v>-7760916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14655960</v>
      </c>
      <c r="J60" s="17">
        <v>15330144</v>
      </c>
      <c r="K60" s="23">
        <v>16035336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1.2492132634831546E-2</v>
      </c>
      <c r="C70" s="5">
        <f t="shared" ref="C70:K70" si="8">IF(ISERROR(C71/C72),0,(C71/C72))</f>
        <v>1.1507014298346956E-2</v>
      </c>
      <c r="D70" s="5">
        <f t="shared" si="8"/>
        <v>1.9051315193878319E-2</v>
      </c>
      <c r="E70" s="5">
        <f t="shared" si="8"/>
        <v>0.67220494830133437</v>
      </c>
      <c r="F70" s="5">
        <f t="shared" si="8"/>
        <v>0.66329142943751018</v>
      </c>
      <c r="G70" s="5">
        <f t="shared" si="8"/>
        <v>0.66329142943751018</v>
      </c>
      <c r="H70" s="5">
        <f t="shared" si="8"/>
        <v>0.54511427487057218</v>
      </c>
      <c r="I70" s="5">
        <f t="shared" si="8"/>
        <v>0.71425653119232368</v>
      </c>
      <c r="J70" s="5">
        <f t="shared" si="8"/>
        <v>0.70486603302162243</v>
      </c>
      <c r="K70" s="5">
        <f t="shared" si="8"/>
        <v>0.67084199948477985</v>
      </c>
    </row>
    <row r="71" spans="1:11" hidden="1" x14ac:dyDescent="0.2">
      <c r="A71" s="1" t="s">
        <v>108</v>
      </c>
      <c r="B71" s="2">
        <f>+B83</f>
        <v>1885999</v>
      </c>
      <c r="C71" s="2">
        <f t="shared" ref="C71:K71" si="9">+C83</f>
        <v>1817232</v>
      </c>
      <c r="D71" s="2">
        <f t="shared" si="9"/>
        <v>5290399</v>
      </c>
      <c r="E71" s="2">
        <f t="shared" si="9"/>
        <v>201065720</v>
      </c>
      <c r="F71" s="2">
        <f t="shared" si="9"/>
        <v>201502551</v>
      </c>
      <c r="G71" s="2">
        <f t="shared" si="9"/>
        <v>201502551</v>
      </c>
      <c r="H71" s="2">
        <f t="shared" si="9"/>
        <v>137072127</v>
      </c>
      <c r="I71" s="2">
        <f t="shared" si="9"/>
        <v>241036901</v>
      </c>
      <c r="J71" s="2">
        <f t="shared" si="9"/>
        <v>261668252</v>
      </c>
      <c r="K71" s="2">
        <f t="shared" si="9"/>
        <v>286763300</v>
      </c>
    </row>
    <row r="72" spans="1:11" hidden="1" x14ac:dyDescent="0.2">
      <c r="A72" s="1" t="s">
        <v>109</v>
      </c>
      <c r="B72" s="2">
        <f>+B77</f>
        <v>150974942</v>
      </c>
      <c r="C72" s="2">
        <f t="shared" ref="C72:K72" si="10">+C77</f>
        <v>157923850</v>
      </c>
      <c r="D72" s="2">
        <f t="shared" si="10"/>
        <v>277692062</v>
      </c>
      <c r="E72" s="2">
        <f t="shared" si="10"/>
        <v>299113716</v>
      </c>
      <c r="F72" s="2">
        <f t="shared" si="10"/>
        <v>303791881</v>
      </c>
      <c r="G72" s="2">
        <f t="shared" si="10"/>
        <v>303791881</v>
      </c>
      <c r="H72" s="2">
        <f t="shared" si="10"/>
        <v>251455765</v>
      </c>
      <c r="I72" s="2">
        <f t="shared" si="10"/>
        <v>337465449</v>
      </c>
      <c r="J72" s="2">
        <f t="shared" si="10"/>
        <v>371231184</v>
      </c>
      <c r="K72" s="2">
        <f t="shared" si="10"/>
        <v>427467720</v>
      </c>
    </row>
    <row r="73" spans="1:11" hidden="1" x14ac:dyDescent="0.2">
      <c r="A73" s="1" t="s">
        <v>110</v>
      </c>
      <c r="B73" s="2">
        <f>+B74</f>
        <v>3585877.6666666679</v>
      </c>
      <c r="C73" s="2">
        <f t="shared" ref="C73:K73" si="11">+(C78+C80+C81+C82)-(B78+B80+B81+B82)</f>
        <v>15740767</v>
      </c>
      <c r="D73" s="2">
        <f t="shared" si="11"/>
        <v>12484396</v>
      </c>
      <c r="E73" s="2">
        <f t="shared" si="11"/>
        <v>82157361</v>
      </c>
      <c r="F73" s="2">
        <f>+(F78+F80+F81+F82)-(D78+D80+D81+D82)</f>
        <v>60980066</v>
      </c>
      <c r="G73" s="2">
        <f>+(G78+G80+G81+G82)-(D78+D80+D81+D82)</f>
        <v>60980066</v>
      </c>
      <c r="H73" s="2">
        <f>+(H78+H80+H81+H82)-(D78+D80+D81+D82)</f>
        <v>31254299</v>
      </c>
      <c r="I73" s="2">
        <f>+(I78+I80+I81+I82)-(E78+E80+E81+E82)</f>
        <v>-32640841</v>
      </c>
      <c r="J73" s="2">
        <f t="shared" si="11"/>
        <v>3313336</v>
      </c>
      <c r="K73" s="2">
        <f t="shared" si="11"/>
        <v>30004714</v>
      </c>
    </row>
    <row r="74" spans="1:11" hidden="1" x14ac:dyDescent="0.2">
      <c r="A74" s="1" t="s">
        <v>111</v>
      </c>
      <c r="B74" s="2">
        <f>+TREND(C74:E74)</f>
        <v>3585877.6666666679</v>
      </c>
      <c r="C74" s="2">
        <f>+C73</f>
        <v>15740767</v>
      </c>
      <c r="D74" s="2">
        <f t="shared" ref="D74:K74" si="12">+D73</f>
        <v>12484396</v>
      </c>
      <c r="E74" s="2">
        <f t="shared" si="12"/>
        <v>82157361</v>
      </c>
      <c r="F74" s="2">
        <f t="shared" si="12"/>
        <v>60980066</v>
      </c>
      <c r="G74" s="2">
        <f t="shared" si="12"/>
        <v>60980066</v>
      </c>
      <c r="H74" s="2">
        <f t="shared" si="12"/>
        <v>31254299</v>
      </c>
      <c r="I74" s="2">
        <f t="shared" si="12"/>
        <v>-32640841</v>
      </c>
      <c r="J74" s="2">
        <f t="shared" si="12"/>
        <v>3313336</v>
      </c>
      <c r="K74" s="2">
        <f t="shared" si="12"/>
        <v>30004714</v>
      </c>
    </row>
    <row r="75" spans="1:11" hidden="1" x14ac:dyDescent="0.2">
      <c r="A75" s="1" t="s">
        <v>112</v>
      </c>
      <c r="B75" s="2">
        <f>+B84-(((B80+B81+B82+B78)*B70)-B79)</f>
        <v>74172460.822974518</v>
      </c>
      <c r="C75" s="2">
        <f t="shared" ref="C75:K75" si="13">+C84-(((C80+C81+C82+C78)*C70)-C79)</f>
        <v>128560785.23969905</v>
      </c>
      <c r="D75" s="2">
        <f t="shared" si="13"/>
        <v>136732245.40223607</v>
      </c>
      <c r="E75" s="2">
        <f t="shared" si="13"/>
        <v>-33799963.813104004</v>
      </c>
      <c r="F75" s="2">
        <f t="shared" si="13"/>
        <v>-14337568.131302938</v>
      </c>
      <c r="G75" s="2">
        <f t="shared" si="13"/>
        <v>-14337568.131302938</v>
      </c>
      <c r="H75" s="2">
        <f t="shared" si="13"/>
        <v>6048584.8943836391</v>
      </c>
      <c r="I75" s="2">
        <f t="shared" si="13"/>
        <v>-22946411.642319575</v>
      </c>
      <c r="J75" s="2">
        <f t="shared" si="13"/>
        <v>-8238877.3623978347</v>
      </c>
      <c r="K75" s="2">
        <f t="shared" si="13"/>
        <v>-8224953.6063594371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150974942</v>
      </c>
      <c r="C77" s="3">
        <v>157923850</v>
      </c>
      <c r="D77" s="3">
        <v>277692062</v>
      </c>
      <c r="E77" s="3">
        <v>299113716</v>
      </c>
      <c r="F77" s="3">
        <v>303791881</v>
      </c>
      <c r="G77" s="3">
        <v>303791881</v>
      </c>
      <c r="H77" s="3">
        <v>251455765</v>
      </c>
      <c r="I77" s="3">
        <v>337465449</v>
      </c>
      <c r="J77" s="3">
        <v>371231184</v>
      </c>
      <c r="K77" s="3">
        <v>427467720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18498516</v>
      </c>
      <c r="F78" s="3">
        <v>18498516</v>
      </c>
      <c r="G78" s="3">
        <v>18498516</v>
      </c>
      <c r="H78" s="3">
        <v>0</v>
      </c>
      <c r="I78" s="3">
        <v>19693003</v>
      </c>
      <c r="J78" s="3">
        <v>20942443</v>
      </c>
      <c r="K78" s="3">
        <v>22249351</v>
      </c>
    </row>
    <row r="79" spans="1:11" hidden="1" x14ac:dyDescent="0.2">
      <c r="A79" s="1" t="s">
        <v>70</v>
      </c>
      <c r="B79" s="3">
        <v>88325350</v>
      </c>
      <c r="C79" s="3">
        <v>101109509</v>
      </c>
      <c r="D79" s="3">
        <v>98834176</v>
      </c>
      <c r="E79" s="3">
        <v>103310631</v>
      </c>
      <c r="F79" s="3">
        <v>106965548</v>
      </c>
      <c r="G79" s="3">
        <v>106965548</v>
      </c>
      <c r="H79" s="3">
        <v>63361709</v>
      </c>
      <c r="I79" s="3">
        <v>96874189</v>
      </c>
      <c r="J79" s="3">
        <v>108430668</v>
      </c>
      <c r="K79" s="3">
        <v>125994319</v>
      </c>
    </row>
    <row r="80" spans="1:11" hidden="1" x14ac:dyDescent="0.2">
      <c r="A80" s="1" t="s">
        <v>71</v>
      </c>
      <c r="B80" s="3">
        <v>60708261</v>
      </c>
      <c r="C80" s="3">
        <v>71389175</v>
      </c>
      <c r="D80" s="3">
        <v>68332974</v>
      </c>
      <c r="E80" s="3">
        <v>69351019</v>
      </c>
      <c r="F80" s="3">
        <v>72271831</v>
      </c>
      <c r="G80" s="3">
        <v>72271831</v>
      </c>
      <c r="H80" s="3">
        <v>76410532</v>
      </c>
      <c r="I80" s="3">
        <v>64637721</v>
      </c>
      <c r="J80" s="3">
        <v>62038248</v>
      </c>
      <c r="K80" s="3">
        <v>59552485</v>
      </c>
    </row>
    <row r="81" spans="1:11" hidden="1" x14ac:dyDescent="0.2">
      <c r="A81" s="1" t="s">
        <v>72</v>
      </c>
      <c r="B81" s="3">
        <v>26328706</v>
      </c>
      <c r="C81" s="3">
        <v>30683460</v>
      </c>
      <c r="D81" s="3">
        <v>46022178</v>
      </c>
      <c r="E81" s="3">
        <v>109569235</v>
      </c>
      <c r="F81" s="3">
        <v>85471128</v>
      </c>
      <c r="G81" s="3">
        <v>85471128</v>
      </c>
      <c r="H81" s="3">
        <v>69921381</v>
      </c>
      <c r="I81" s="3">
        <v>80447205</v>
      </c>
      <c r="J81" s="3">
        <v>85110574</v>
      </c>
      <c r="K81" s="3">
        <v>116294143</v>
      </c>
    </row>
    <row r="82" spans="1:11" hidden="1" x14ac:dyDescent="0.2">
      <c r="A82" s="1" t="s">
        <v>73</v>
      </c>
      <c r="B82" s="3">
        <v>118702</v>
      </c>
      <c r="C82" s="3">
        <v>823801</v>
      </c>
      <c r="D82" s="3">
        <v>1025680</v>
      </c>
      <c r="E82" s="3">
        <v>119423</v>
      </c>
      <c r="F82" s="3">
        <v>119423</v>
      </c>
      <c r="G82" s="3">
        <v>119423</v>
      </c>
      <c r="H82" s="3">
        <v>303218</v>
      </c>
      <c r="I82" s="3">
        <v>119423</v>
      </c>
      <c r="J82" s="3">
        <v>119423</v>
      </c>
      <c r="K82" s="3">
        <v>119423</v>
      </c>
    </row>
    <row r="83" spans="1:11" hidden="1" x14ac:dyDescent="0.2">
      <c r="A83" s="1" t="s">
        <v>74</v>
      </c>
      <c r="B83" s="3">
        <v>1885999</v>
      </c>
      <c r="C83" s="3">
        <v>1817232</v>
      </c>
      <c r="D83" s="3">
        <v>5290399</v>
      </c>
      <c r="E83" s="3">
        <v>201065720</v>
      </c>
      <c r="F83" s="3">
        <v>201502551</v>
      </c>
      <c r="G83" s="3">
        <v>201502551</v>
      </c>
      <c r="H83" s="3">
        <v>137072127</v>
      </c>
      <c r="I83" s="3">
        <v>241036901</v>
      </c>
      <c r="J83" s="3">
        <v>261668252</v>
      </c>
      <c r="K83" s="3">
        <v>286763300</v>
      </c>
    </row>
    <row r="84" spans="1:11" hidden="1" x14ac:dyDescent="0.2">
      <c r="A84" s="1" t="s">
        <v>75</v>
      </c>
      <c r="B84" s="3">
        <v>-13064129</v>
      </c>
      <c r="C84" s="3">
        <v>28635307</v>
      </c>
      <c r="D84" s="3">
        <v>40096226</v>
      </c>
      <c r="E84" s="3">
        <v>-4324444</v>
      </c>
      <c r="F84" s="3">
        <v>-4324444</v>
      </c>
      <c r="G84" s="3">
        <v>-4324444</v>
      </c>
      <c r="H84" s="3">
        <v>22619779</v>
      </c>
      <c r="I84" s="3">
        <v>-2041590</v>
      </c>
      <c r="J84" s="3">
        <v>1896455</v>
      </c>
      <c r="K84" s="3">
        <v>-1248056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41315537</v>
      </c>
      <c r="C5" s="17">
        <v>44418356</v>
      </c>
      <c r="D5" s="21">
        <v>46454278</v>
      </c>
      <c r="E5" s="22">
        <v>62000000</v>
      </c>
      <c r="F5" s="17">
        <v>62000000</v>
      </c>
      <c r="G5" s="23">
        <v>62000000</v>
      </c>
      <c r="H5" s="19">
        <v>42274284</v>
      </c>
      <c r="I5" s="22">
        <v>63000000</v>
      </c>
      <c r="J5" s="17">
        <v>66150000</v>
      </c>
      <c r="K5" s="23">
        <v>70119000</v>
      </c>
    </row>
    <row r="6" spans="1:11" ht="13.5" x14ac:dyDescent="0.25">
      <c r="A6" s="20" t="s">
        <v>18</v>
      </c>
      <c r="B6" s="17">
        <v>134867</v>
      </c>
      <c r="C6" s="17">
        <v>150252</v>
      </c>
      <c r="D6" s="21">
        <v>175122</v>
      </c>
      <c r="E6" s="22">
        <v>250000</v>
      </c>
      <c r="F6" s="17">
        <v>250000</v>
      </c>
      <c r="G6" s="23">
        <v>250000</v>
      </c>
      <c r="H6" s="19">
        <v>313043</v>
      </c>
      <c r="I6" s="22">
        <v>340000</v>
      </c>
      <c r="J6" s="17">
        <v>350000</v>
      </c>
      <c r="K6" s="23">
        <v>360000</v>
      </c>
    </row>
    <row r="7" spans="1:11" ht="13.5" x14ac:dyDescent="0.25">
      <c r="A7" s="20" t="s">
        <v>19</v>
      </c>
      <c r="B7" s="17">
        <v>1652967</v>
      </c>
      <c r="C7" s="17">
        <v>3024286</v>
      </c>
      <c r="D7" s="21">
        <v>7216512</v>
      </c>
      <c r="E7" s="22">
        <v>6590000</v>
      </c>
      <c r="F7" s="17">
        <v>5000000</v>
      </c>
      <c r="G7" s="23">
        <v>5000000</v>
      </c>
      <c r="H7" s="19">
        <v>3705905</v>
      </c>
      <c r="I7" s="22">
        <v>3500000</v>
      </c>
      <c r="J7" s="17">
        <v>3800000</v>
      </c>
      <c r="K7" s="23">
        <v>4000000</v>
      </c>
    </row>
    <row r="8" spans="1:11" ht="13.5" x14ac:dyDescent="0.25">
      <c r="A8" s="20" t="s">
        <v>20</v>
      </c>
      <c r="B8" s="17">
        <v>344951097</v>
      </c>
      <c r="C8" s="17">
        <v>300035314</v>
      </c>
      <c r="D8" s="21">
        <v>337037401</v>
      </c>
      <c r="E8" s="22">
        <v>371709000</v>
      </c>
      <c r="F8" s="17">
        <v>381709000</v>
      </c>
      <c r="G8" s="23">
        <v>381709000</v>
      </c>
      <c r="H8" s="19">
        <v>377063524</v>
      </c>
      <c r="I8" s="22">
        <v>390802000</v>
      </c>
      <c r="J8" s="17">
        <v>365464000</v>
      </c>
      <c r="K8" s="23">
        <v>352701000</v>
      </c>
    </row>
    <row r="9" spans="1:11" ht="13.5" x14ac:dyDescent="0.25">
      <c r="A9" s="20" t="s">
        <v>21</v>
      </c>
      <c r="B9" s="17">
        <v>44625080</v>
      </c>
      <c r="C9" s="17">
        <v>480790420</v>
      </c>
      <c r="D9" s="21">
        <v>36045691</v>
      </c>
      <c r="E9" s="22">
        <v>17260000</v>
      </c>
      <c r="F9" s="17">
        <v>20038433</v>
      </c>
      <c r="G9" s="23">
        <v>20038433</v>
      </c>
      <c r="H9" s="19">
        <v>30992616</v>
      </c>
      <c r="I9" s="22">
        <v>20330000</v>
      </c>
      <c r="J9" s="17">
        <v>22695000</v>
      </c>
      <c r="K9" s="23">
        <v>26000000</v>
      </c>
    </row>
    <row r="10" spans="1:11" ht="25.5" x14ac:dyDescent="0.2">
      <c r="A10" s="24" t="s">
        <v>103</v>
      </c>
      <c r="B10" s="25">
        <f>SUM(B5:B9)</f>
        <v>432679548</v>
      </c>
      <c r="C10" s="26">
        <f t="shared" ref="C10:K10" si="0">SUM(C5:C9)</f>
        <v>828418628</v>
      </c>
      <c r="D10" s="27">
        <f t="shared" si="0"/>
        <v>426929004</v>
      </c>
      <c r="E10" s="25">
        <f t="shared" si="0"/>
        <v>457809000</v>
      </c>
      <c r="F10" s="26">
        <f t="shared" si="0"/>
        <v>468997433</v>
      </c>
      <c r="G10" s="28">
        <f t="shared" si="0"/>
        <v>468997433</v>
      </c>
      <c r="H10" s="29">
        <f t="shared" si="0"/>
        <v>454349372</v>
      </c>
      <c r="I10" s="25">
        <f t="shared" si="0"/>
        <v>477972000</v>
      </c>
      <c r="J10" s="26">
        <f t="shared" si="0"/>
        <v>458459000</v>
      </c>
      <c r="K10" s="28">
        <f t="shared" si="0"/>
        <v>453180000</v>
      </c>
    </row>
    <row r="11" spans="1:11" ht="13.5" x14ac:dyDescent="0.25">
      <c r="A11" s="20" t="s">
        <v>22</v>
      </c>
      <c r="B11" s="17">
        <v>85246903</v>
      </c>
      <c r="C11" s="17">
        <v>89505623</v>
      </c>
      <c r="D11" s="21">
        <v>101173924</v>
      </c>
      <c r="E11" s="22">
        <v>101092417</v>
      </c>
      <c r="F11" s="17">
        <v>111326390</v>
      </c>
      <c r="G11" s="23">
        <v>111326390</v>
      </c>
      <c r="H11" s="19">
        <v>113362106</v>
      </c>
      <c r="I11" s="22">
        <v>145050520</v>
      </c>
      <c r="J11" s="17">
        <v>152036416</v>
      </c>
      <c r="K11" s="23">
        <v>158878043</v>
      </c>
    </row>
    <row r="12" spans="1:11" ht="13.5" x14ac:dyDescent="0.25">
      <c r="A12" s="20" t="s">
        <v>23</v>
      </c>
      <c r="B12" s="17">
        <v>23490968</v>
      </c>
      <c r="C12" s="17">
        <v>24014911</v>
      </c>
      <c r="D12" s="21">
        <v>23811851</v>
      </c>
      <c r="E12" s="22">
        <v>27054736</v>
      </c>
      <c r="F12" s="17">
        <v>28181713</v>
      </c>
      <c r="G12" s="23">
        <v>28181713</v>
      </c>
      <c r="H12" s="19">
        <v>26196285</v>
      </c>
      <c r="I12" s="22">
        <v>29562620</v>
      </c>
      <c r="J12" s="17">
        <v>30922502</v>
      </c>
      <c r="K12" s="23">
        <v>32314010</v>
      </c>
    </row>
    <row r="13" spans="1:11" ht="13.5" x14ac:dyDescent="0.25">
      <c r="A13" s="20" t="s">
        <v>24</v>
      </c>
      <c r="B13" s="17">
        <v>33688065</v>
      </c>
      <c r="C13" s="17">
        <v>27313169</v>
      </c>
      <c r="D13" s="21">
        <v>28386914</v>
      </c>
      <c r="E13" s="22">
        <v>31160218</v>
      </c>
      <c r="F13" s="17">
        <v>33150218</v>
      </c>
      <c r="G13" s="23">
        <v>33150218</v>
      </c>
      <c r="H13" s="19">
        <v>36950299</v>
      </c>
      <c r="I13" s="22">
        <v>34774580</v>
      </c>
      <c r="J13" s="17">
        <v>36374209</v>
      </c>
      <c r="K13" s="23">
        <v>38011047</v>
      </c>
    </row>
    <row r="14" spans="1:11" ht="13.5" x14ac:dyDescent="0.25">
      <c r="A14" s="20" t="s">
        <v>25</v>
      </c>
      <c r="B14" s="17">
        <v>1516943</v>
      </c>
      <c r="C14" s="17">
        <v>2034557</v>
      </c>
      <c r="D14" s="21">
        <v>2685404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15400</v>
      </c>
      <c r="C15" s="17">
        <v>4194655</v>
      </c>
      <c r="D15" s="21">
        <v>3268710</v>
      </c>
      <c r="E15" s="22">
        <v>1458860</v>
      </c>
      <c r="F15" s="17">
        <v>2458860</v>
      </c>
      <c r="G15" s="23">
        <v>2458860</v>
      </c>
      <c r="H15" s="19">
        <v>3918636</v>
      </c>
      <c r="I15" s="22">
        <v>2000000</v>
      </c>
      <c r="J15" s="17">
        <v>2439056</v>
      </c>
      <c r="K15" s="23">
        <v>2548814</v>
      </c>
    </row>
    <row r="16" spans="1:11" ht="13.5" x14ac:dyDescent="0.25">
      <c r="A16" s="20" t="s">
        <v>27</v>
      </c>
      <c r="B16" s="17">
        <v>4777343</v>
      </c>
      <c r="C16" s="17">
        <v>6780692</v>
      </c>
      <c r="D16" s="21">
        <v>5871108</v>
      </c>
      <c r="E16" s="22">
        <v>8461789</v>
      </c>
      <c r="F16" s="17">
        <v>9105231</v>
      </c>
      <c r="G16" s="23">
        <v>9105231</v>
      </c>
      <c r="H16" s="19">
        <v>9474936</v>
      </c>
      <c r="I16" s="22">
        <v>6980000</v>
      </c>
      <c r="J16" s="17">
        <v>7754480</v>
      </c>
      <c r="K16" s="23">
        <v>5461682</v>
      </c>
    </row>
    <row r="17" spans="1:11" ht="13.5" x14ac:dyDescent="0.25">
      <c r="A17" s="20" t="s">
        <v>28</v>
      </c>
      <c r="B17" s="17">
        <v>319029244</v>
      </c>
      <c r="C17" s="17">
        <v>644561487</v>
      </c>
      <c r="D17" s="21">
        <v>350260342</v>
      </c>
      <c r="E17" s="22">
        <v>201976905</v>
      </c>
      <c r="F17" s="17">
        <v>232714358</v>
      </c>
      <c r="G17" s="23">
        <v>232714358</v>
      </c>
      <c r="H17" s="19">
        <v>257347883</v>
      </c>
      <c r="I17" s="22">
        <v>221140178</v>
      </c>
      <c r="J17" s="17">
        <v>206754333</v>
      </c>
      <c r="K17" s="23">
        <v>194831776</v>
      </c>
    </row>
    <row r="18" spans="1:11" ht="13.5" x14ac:dyDescent="0.25">
      <c r="A18" s="30" t="s">
        <v>29</v>
      </c>
      <c r="B18" s="31">
        <f>SUM(B11:B17)</f>
        <v>467764866</v>
      </c>
      <c r="C18" s="32">
        <f t="shared" ref="C18:K18" si="1">SUM(C11:C17)</f>
        <v>798405094</v>
      </c>
      <c r="D18" s="33">
        <f t="shared" si="1"/>
        <v>515458253</v>
      </c>
      <c r="E18" s="31">
        <f t="shared" si="1"/>
        <v>371204925</v>
      </c>
      <c r="F18" s="32">
        <f t="shared" si="1"/>
        <v>416936770</v>
      </c>
      <c r="G18" s="34">
        <f t="shared" si="1"/>
        <v>416936770</v>
      </c>
      <c r="H18" s="35">
        <f t="shared" si="1"/>
        <v>447250145</v>
      </c>
      <c r="I18" s="31">
        <f t="shared" si="1"/>
        <v>439507898</v>
      </c>
      <c r="J18" s="32">
        <f t="shared" si="1"/>
        <v>436280996</v>
      </c>
      <c r="K18" s="34">
        <f t="shared" si="1"/>
        <v>432045372</v>
      </c>
    </row>
    <row r="19" spans="1:11" ht="13.5" x14ac:dyDescent="0.25">
      <c r="A19" s="30" t="s">
        <v>30</v>
      </c>
      <c r="B19" s="36">
        <f>+B10-B18</f>
        <v>-35085318</v>
      </c>
      <c r="C19" s="37">
        <f t="shared" ref="C19:K19" si="2">+C10-C18</f>
        <v>30013534</v>
      </c>
      <c r="D19" s="38">
        <f t="shared" si="2"/>
        <v>-88529249</v>
      </c>
      <c r="E19" s="36">
        <f t="shared" si="2"/>
        <v>86604075</v>
      </c>
      <c r="F19" s="37">
        <f t="shared" si="2"/>
        <v>52060663</v>
      </c>
      <c r="G19" s="39">
        <f t="shared" si="2"/>
        <v>52060663</v>
      </c>
      <c r="H19" s="40">
        <f t="shared" si="2"/>
        <v>7099227</v>
      </c>
      <c r="I19" s="36">
        <f t="shared" si="2"/>
        <v>38464102</v>
      </c>
      <c r="J19" s="37">
        <f t="shared" si="2"/>
        <v>22178004</v>
      </c>
      <c r="K19" s="39">
        <f t="shared" si="2"/>
        <v>21134628</v>
      </c>
    </row>
    <row r="20" spans="1:11" ht="25.5" x14ac:dyDescent="0.2">
      <c r="A20" s="41" t="s">
        <v>31</v>
      </c>
      <c r="B20" s="42">
        <v>70952712</v>
      </c>
      <c r="C20" s="43">
        <v>81777288</v>
      </c>
      <c r="D20" s="44">
        <v>94915000</v>
      </c>
      <c r="E20" s="42">
        <v>93912000</v>
      </c>
      <c r="F20" s="43">
        <v>111259000</v>
      </c>
      <c r="G20" s="45">
        <v>111259000</v>
      </c>
      <c r="H20" s="46">
        <v>80622638</v>
      </c>
      <c r="I20" s="42">
        <v>81789000</v>
      </c>
      <c r="J20" s="43">
        <v>85907000</v>
      </c>
      <c r="K20" s="45">
        <v>93439000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35867394</v>
      </c>
      <c r="C22" s="55">
        <f t="shared" ref="C22:K22" si="3">SUM(C19:C21)</f>
        <v>111790822</v>
      </c>
      <c r="D22" s="56">
        <f t="shared" si="3"/>
        <v>6385751</v>
      </c>
      <c r="E22" s="54">
        <f t="shared" si="3"/>
        <v>180516075</v>
      </c>
      <c r="F22" s="55">
        <f t="shared" si="3"/>
        <v>163319663</v>
      </c>
      <c r="G22" s="57">
        <f t="shared" si="3"/>
        <v>163319663</v>
      </c>
      <c r="H22" s="58">
        <f t="shared" si="3"/>
        <v>87721865</v>
      </c>
      <c r="I22" s="54">
        <f t="shared" si="3"/>
        <v>120253102</v>
      </c>
      <c r="J22" s="55">
        <f t="shared" si="3"/>
        <v>108085004</v>
      </c>
      <c r="K22" s="57">
        <f t="shared" si="3"/>
        <v>114573628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35867394</v>
      </c>
      <c r="C24" s="37">
        <f t="shared" ref="C24:K24" si="4">SUM(C22:C23)</f>
        <v>111790822</v>
      </c>
      <c r="D24" s="38">
        <f t="shared" si="4"/>
        <v>6385751</v>
      </c>
      <c r="E24" s="36">
        <f t="shared" si="4"/>
        <v>180516075</v>
      </c>
      <c r="F24" s="37">
        <f t="shared" si="4"/>
        <v>163319663</v>
      </c>
      <c r="G24" s="39">
        <f t="shared" si="4"/>
        <v>163319663</v>
      </c>
      <c r="H24" s="40">
        <f t="shared" si="4"/>
        <v>87721865</v>
      </c>
      <c r="I24" s="36">
        <f t="shared" si="4"/>
        <v>120253102</v>
      </c>
      <c r="J24" s="37">
        <f t="shared" si="4"/>
        <v>108085004</v>
      </c>
      <c r="K24" s="39">
        <f t="shared" si="4"/>
        <v>114573628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529290931</v>
      </c>
      <c r="C27" s="66">
        <v>575222860</v>
      </c>
      <c r="D27" s="67">
        <v>675129880</v>
      </c>
      <c r="E27" s="68">
        <v>236116080</v>
      </c>
      <c r="F27" s="66">
        <v>225419666</v>
      </c>
      <c r="G27" s="69">
        <v>225419666</v>
      </c>
      <c r="H27" s="70">
        <v>183393440</v>
      </c>
      <c r="I27" s="68">
        <v>155689000</v>
      </c>
      <c r="J27" s="66">
        <v>156494400</v>
      </c>
      <c r="K27" s="69">
        <v>169513833</v>
      </c>
    </row>
    <row r="28" spans="1:11" ht="13.5" x14ac:dyDescent="0.25">
      <c r="A28" s="71" t="s">
        <v>36</v>
      </c>
      <c r="B28" s="17">
        <v>6950196</v>
      </c>
      <c r="C28" s="17">
        <v>27912975</v>
      </c>
      <c r="D28" s="21">
        <v>73602742</v>
      </c>
      <c r="E28" s="22">
        <v>93912000</v>
      </c>
      <c r="F28" s="17">
        <v>107709227</v>
      </c>
      <c r="G28" s="23">
        <v>107709227</v>
      </c>
      <c r="H28" s="19">
        <v>0</v>
      </c>
      <c r="I28" s="22">
        <v>81789000</v>
      </c>
      <c r="J28" s="17">
        <v>85907000</v>
      </c>
      <c r="K28" s="23">
        <v>93439000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53721173</v>
      </c>
      <c r="C31" s="17">
        <v>547309885</v>
      </c>
      <c r="D31" s="21">
        <v>601527138</v>
      </c>
      <c r="E31" s="22">
        <v>142204080</v>
      </c>
      <c r="F31" s="17">
        <v>117710439</v>
      </c>
      <c r="G31" s="23">
        <v>117710439</v>
      </c>
      <c r="H31" s="19">
        <v>0</v>
      </c>
      <c r="I31" s="22">
        <v>73900000</v>
      </c>
      <c r="J31" s="17">
        <v>70587400</v>
      </c>
      <c r="K31" s="23">
        <v>76074833</v>
      </c>
    </row>
    <row r="32" spans="1:11" ht="13.5" x14ac:dyDescent="0.25">
      <c r="A32" s="30" t="s">
        <v>39</v>
      </c>
      <c r="B32" s="66">
        <f>SUM(B28:B31)</f>
        <v>60671369</v>
      </c>
      <c r="C32" s="66">
        <f t="shared" ref="C32:K32" si="5">SUM(C28:C31)</f>
        <v>575222860</v>
      </c>
      <c r="D32" s="67">
        <f t="shared" si="5"/>
        <v>675129880</v>
      </c>
      <c r="E32" s="68">
        <f t="shared" si="5"/>
        <v>236116080</v>
      </c>
      <c r="F32" s="66">
        <f t="shared" si="5"/>
        <v>225419666</v>
      </c>
      <c r="G32" s="69">
        <f t="shared" si="5"/>
        <v>225419666</v>
      </c>
      <c r="H32" s="70">
        <f t="shared" si="5"/>
        <v>0</v>
      </c>
      <c r="I32" s="68">
        <f t="shared" si="5"/>
        <v>155689000</v>
      </c>
      <c r="J32" s="66">
        <f t="shared" si="5"/>
        <v>156494400</v>
      </c>
      <c r="K32" s="69">
        <f t="shared" si="5"/>
        <v>169513833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578825201</v>
      </c>
      <c r="C35" s="17">
        <v>224558738</v>
      </c>
      <c r="D35" s="21">
        <v>27112041</v>
      </c>
      <c r="E35" s="22">
        <v>228948037</v>
      </c>
      <c r="F35" s="17">
        <v>219204247</v>
      </c>
      <c r="G35" s="23">
        <v>219204247</v>
      </c>
      <c r="H35" s="19">
        <v>108161262</v>
      </c>
      <c r="I35" s="22">
        <v>133794766</v>
      </c>
      <c r="J35" s="17">
        <v>96646181</v>
      </c>
      <c r="K35" s="23">
        <v>90364231</v>
      </c>
    </row>
    <row r="36" spans="1:11" ht="13.5" x14ac:dyDescent="0.25">
      <c r="A36" s="20" t="s">
        <v>42</v>
      </c>
      <c r="B36" s="17">
        <v>318518154</v>
      </c>
      <c r="C36" s="17">
        <v>351424949</v>
      </c>
      <c r="D36" s="21">
        <v>422955177</v>
      </c>
      <c r="E36" s="22">
        <v>751691832</v>
      </c>
      <c r="F36" s="17">
        <v>809994332</v>
      </c>
      <c r="G36" s="23">
        <v>809994332</v>
      </c>
      <c r="H36" s="19">
        <v>582433931</v>
      </c>
      <c r="I36" s="22">
        <v>544552993</v>
      </c>
      <c r="J36" s="17">
        <v>564940015</v>
      </c>
      <c r="K36" s="23">
        <v>598562710</v>
      </c>
    </row>
    <row r="37" spans="1:11" ht="13.5" x14ac:dyDescent="0.25">
      <c r="A37" s="20" t="s">
        <v>43</v>
      </c>
      <c r="B37" s="17">
        <v>527523572</v>
      </c>
      <c r="C37" s="17">
        <v>81267282</v>
      </c>
      <c r="D37" s="21">
        <v>24351867</v>
      </c>
      <c r="E37" s="22">
        <v>109116886</v>
      </c>
      <c r="F37" s="17">
        <v>104063095</v>
      </c>
      <c r="G37" s="23">
        <v>104063095</v>
      </c>
      <c r="H37" s="19">
        <v>184997567</v>
      </c>
      <c r="I37" s="22">
        <v>49983837</v>
      </c>
      <c r="J37" s="17">
        <v>53225325</v>
      </c>
      <c r="K37" s="23">
        <v>53200836</v>
      </c>
    </row>
    <row r="38" spans="1:11" ht="13.5" x14ac:dyDescent="0.25">
      <c r="A38" s="20" t="s">
        <v>44</v>
      </c>
      <c r="B38" s="17">
        <v>84487349</v>
      </c>
      <c r="C38" s="17">
        <v>83424218</v>
      </c>
      <c r="D38" s="21">
        <v>8037416</v>
      </c>
      <c r="E38" s="22">
        <v>83424218</v>
      </c>
      <c r="F38" s="17">
        <v>83424218</v>
      </c>
      <c r="G38" s="23">
        <v>83424218</v>
      </c>
      <c r="H38" s="19">
        <v>17667406</v>
      </c>
      <c r="I38" s="22">
        <v>11797417</v>
      </c>
      <c r="J38" s="17">
        <v>12387288</v>
      </c>
      <c r="K38" s="23">
        <v>13006652</v>
      </c>
    </row>
    <row r="39" spans="1:11" ht="13.5" x14ac:dyDescent="0.25">
      <c r="A39" s="20" t="s">
        <v>45</v>
      </c>
      <c r="B39" s="17">
        <v>249465040</v>
      </c>
      <c r="C39" s="17">
        <v>187710529</v>
      </c>
      <c r="D39" s="21">
        <v>404906439</v>
      </c>
      <c r="E39" s="22">
        <v>788098765</v>
      </c>
      <c r="F39" s="17">
        <v>841861266</v>
      </c>
      <c r="G39" s="23">
        <v>841861266</v>
      </c>
      <c r="H39" s="19">
        <v>-38044580</v>
      </c>
      <c r="I39" s="22">
        <v>616666505</v>
      </c>
      <c r="J39" s="17">
        <v>596123583</v>
      </c>
      <c r="K39" s="23">
        <v>622869453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-102291496</v>
      </c>
      <c r="E42" s="22">
        <v>228922754</v>
      </c>
      <c r="F42" s="17">
        <v>223291108</v>
      </c>
      <c r="G42" s="23">
        <v>223291108</v>
      </c>
      <c r="H42" s="19">
        <v>-29243944</v>
      </c>
      <c r="I42" s="22">
        <v>149130518</v>
      </c>
      <c r="J42" s="17">
        <v>177778013</v>
      </c>
      <c r="K42" s="23">
        <v>187939142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-93987386</v>
      </c>
      <c r="E43" s="22">
        <v>-271533492</v>
      </c>
      <c r="F43" s="17">
        <v>-259232619</v>
      </c>
      <c r="G43" s="23">
        <v>-259232619</v>
      </c>
      <c r="H43" s="19">
        <v>-51125275</v>
      </c>
      <c r="I43" s="22">
        <v>-179042350</v>
      </c>
      <c r="J43" s="17">
        <v>-179968560</v>
      </c>
      <c r="K43" s="23">
        <v>-194940908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0</v>
      </c>
      <c r="D45" s="67">
        <v>-196278882</v>
      </c>
      <c r="E45" s="68">
        <v>58396192</v>
      </c>
      <c r="F45" s="66">
        <v>65065419</v>
      </c>
      <c r="G45" s="69">
        <v>65065419</v>
      </c>
      <c r="H45" s="70">
        <v>-66944423</v>
      </c>
      <c r="I45" s="68">
        <v>30595685</v>
      </c>
      <c r="J45" s="66">
        <v>28008921</v>
      </c>
      <c r="K45" s="69">
        <v>20592713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14380745</v>
      </c>
      <c r="C48" s="17">
        <v>104816800</v>
      </c>
      <c r="D48" s="21">
        <v>6644381</v>
      </c>
      <c r="E48" s="22">
        <v>58396195</v>
      </c>
      <c r="F48" s="17">
        <v>64687657</v>
      </c>
      <c r="G48" s="23">
        <v>64687657</v>
      </c>
      <c r="H48" s="19">
        <v>11753545</v>
      </c>
      <c r="I48" s="22">
        <v>30199413</v>
      </c>
      <c r="J48" s="17">
        <v>27594422</v>
      </c>
      <c r="K48" s="23">
        <v>20159546</v>
      </c>
    </row>
    <row r="49" spans="1:11" ht="13.5" x14ac:dyDescent="0.25">
      <c r="A49" s="20" t="s">
        <v>53</v>
      </c>
      <c r="B49" s="17">
        <f>+B75</f>
        <v>515920670</v>
      </c>
      <c r="C49" s="17">
        <f t="shared" ref="C49:K49" si="6">+C75</f>
        <v>80325358</v>
      </c>
      <c r="D49" s="21">
        <f t="shared" si="6"/>
        <v>10312724.599170662</v>
      </c>
      <c r="E49" s="22">
        <f t="shared" si="6"/>
        <v>-151152164.52923387</v>
      </c>
      <c r="F49" s="17">
        <f t="shared" si="6"/>
        <v>-172919654.58097687</v>
      </c>
      <c r="G49" s="23">
        <f t="shared" si="6"/>
        <v>-172919654.58097687</v>
      </c>
      <c r="H49" s="19">
        <f t="shared" si="6"/>
        <v>69924411.876319051</v>
      </c>
      <c r="I49" s="22">
        <f t="shared" si="6"/>
        <v>-86898700.99259606</v>
      </c>
      <c r="J49" s="17">
        <f t="shared" si="6"/>
        <v>-70969709.519690514</v>
      </c>
      <c r="K49" s="23">
        <f t="shared" si="6"/>
        <v>-77882709.144064218</v>
      </c>
    </row>
    <row r="50" spans="1:11" ht="13.5" x14ac:dyDescent="0.25">
      <c r="A50" s="30" t="s">
        <v>54</v>
      </c>
      <c r="B50" s="66">
        <f>+B48-B49</f>
        <v>-501539925</v>
      </c>
      <c r="C50" s="66">
        <f t="shared" ref="C50:K50" si="7">+C48-C49</f>
        <v>24491442</v>
      </c>
      <c r="D50" s="67">
        <f t="shared" si="7"/>
        <v>-3668343.5991706625</v>
      </c>
      <c r="E50" s="68">
        <f t="shared" si="7"/>
        <v>209548359.52923387</v>
      </c>
      <c r="F50" s="66">
        <f t="shared" si="7"/>
        <v>237607311.58097687</v>
      </c>
      <c r="G50" s="69">
        <f t="shared" si="7"/>
        <v>237607311.58097687</v>
      </c>
      <c r="H50" s="70">
        <f t="shared" si="7"/>
        <v>-58170866.876319051</v>
      </c>
      <c r="I50" s="68">
        <f t="shared" si="7"/>
        <v>117098113.99259606</v>
      </c>
      <c r="J50" s="66">
        <f t="shared" si="7"/>
        <v>98564131.519690514</v>
      </c>
      <c r="K50" s="69">
        <f t="shared" si="7"/>
        <v>98042255.144064218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305330095</v>
      </c>
      <c r="C53" s="17">
        <v>322191974</v>
      </c>
      <c r="D53" s="21">
        <v>348340845</v>
      </c>
      <c r="E53" s="22">
        <v>529675752</v>
      </c>
      <c r="F53" s="17">
        <v>595426762</v>
      </c>
      <c r="G53" s="23">
        <v>595426762</v>
      </c>
      <c r="H53" s="19">
        <v>327791272</v>
      </c>
      <c r="I53" s="22">
        <v>407563993</v>
      </c>
      <c r="J53" s="17">
        <v>410433015</v>
      </c>
      <c r="K53" s="23">
        <v>431125710</v>
      </c>
    </row>
    <row r="54" spans="1:11" ht="13.5" x14ac:dyDescent="0.25">
      <c r="A54" s="20" t="s">
        <v>57</v>
      </c>
      <c r="B54" s="17">
        <v>33688065</v>
      </c>
      <c r="C54" s="17">
        <v>27313169</v>
      </c>
      <c r="D54" s="21">
        <v>28386914</v>
      </c>
      <c r="E54" s="22">
        <v>31160218</v>
      </c>
      <c r="F54" s="17">
        <v>33150218</v>
      </c>
      <c r="G54" s="23">
        <v>33150218</v>
      </c>
      <c r="H54" s="19">
        <v>36950299</v>
      </c>
      <c r="I54" s="22">
        <v>34774580</v>
      </c>
      <c r="J54" s="17">
        <v>36374209</v>
      </c>
      <c r="K54" s="23">
        <v>38011047</v>
      </c>
    </row>
    <row r="55" spans="1:11" ht="13.5" x14ac:dyDescent="0.25">
      <c r="A55" s="20" t="s">
        <v>58</v>
      </c>
      <c r="B55" s="17">
        <v>4692703</v>
      </c>
      <c r="C55" s="17">
        <v>4692703</v>
      </c>
      <c r="D55" s="21">
        <v>4692703</v>
      </c>
      <c r="E55" s="22">
        <v>14400000</v>
      </c>
      <c r="F55" s="17">
        <v>16705526</v>
      </c>
      <c r="G55" s="23">
        <v>16705526</v>
      </c>
      <c r="H55" s="19">
        <v>13102361</v>
      </c>
      <c r="I55" s="22">
        <v>1000000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68876161</v>
      </c>
      <c r="C56" s="17">
        <v>72517236</v>
      </c>
      <c r="D56" s="21">
        <v>35452813</v>
      </c>
      <c r="E56" s="22">
        <v>17507199</v>
      </c>
      <c r="F56" s="17">
        <v>26245760</v>
      </c>
      <c r="G56" s="23">
        <v>26245760</v>
      </c>
      <c r="H56" s="19">
        <v>39940240</v>
      </c>
      <c r="I56" s="22">
        <v>41055383</v>
      </c>
      <c r="J56" s="17">
        <v>46297313</v>
      </c>
      <c r="K56" s="23">
        <v>40358585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1694359</v>
      </c>
      <c r="C60" s="17">
        <v>1977176</v>
      </c>
      <c r="D60" s="21">
        <v>2113080</v>
      </c>
      <c r="E60" s="22">
        <v>0</v>
      </c>
      <c r="F60" s="17">
        <v>0</v>
      </c>
      <c r="G60" s="23">
        <v>0</v>
      </c>
      <c r="H60" s="19">
        <v>2076216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0.93941088003380135</v>
      </c>
      <c r="E70" s="5">
        <f t="shared" si="8"/>
        <v>1.5309876034216801</v>
      </c>
      <c r="F70" s="5">
        <f t="shared" si="8"/>
        <v>1.7496269975958139</v>
      </c>
      <c r="G70" s="5">
        <f t="shared" si="8"/>
        <v>1.7496269975958139</v>
      </c>
      <c r="H70" s="5">
        <f t="shared" si="8"/>
        <v>1.7456964690501144</v>
      </c>
      <c r="I70" s="5">
        <f t="shared" si="8"/>
        <v>1.3370940692395006</v>
      </c>
      <c r="J70" s="5">
        <f t="shared" si="8"/>
        <v>1.8280525711196702</v>
      </c>
      <c r="K70" s="5">
        <f t="shared" si="8"/>
        <v>1.8482020733998901</v>
      </c>
    </row>
    <row r="71" spans="1:11" hidden="1" x14ac:dyDescent="0.2">
      <c r="A71" s="1" t="s">
        <v>108</v>
      </c>
      <c r="B71" s="2">
        <f>+B83</f>
        <v>0</v>
      </c>
      <c r="C71" s="2">
        <f t="shared" ref="C71:K71" si="9">+C83</f>
        <v>0</v>
      </c>
      <c r="D71" s="2">
        <f t="shared" si="9"/>
        <v>62788025</v>
      </c>
      <c r="E71" s="2">
        <f t="shared" si="9"/>
        <v>109174726</v>
      </c>
      <c r="F71" s="2">
        <f t="shared" si="9"/>
        <v>123716125</v>
      </c>
      <c r="G71" s="2">
        <f t="shared" si="9"/>
        <v>123716125</v>
      </c>
      <c r="H71" s="2">
        <f t="shared" si="9"/>
        <v>104626745</v>
      </c>
      <c r="I71" s="2">
        <f t="shared" si="9"/>
        <v>94238390</v>
      </c>
      <c r="J71" s="2">
        <f t="shared" si="9"/>
        <v>135266750</v>
      </c>
      <c r="K71" s="2">
        <f t="shared" si="9"/>
        <v>144583000</v>
      </c>
    </row>
    <row r="72" spans="1:11" hidden="1" x14ac:dyDescent="0.2">
      <c r="A72" s="1" t="s">
        <v>109</v>
      </c>
      <c r="B72" s="2">
        <f>+B77</f>
        <v>47224194</v>
      </c>
      <c r="C72" s="2">
        <f t="shared" ref="C72:K72" si="10">+C77</f>
        <v>486421123</v>
      </c>
      <c r="D72" s="2">
        <f t="shared" si="10"/>
        <v>66837660</v>
      </c>
      <c r="E72" s="2">
        <f t="shared" si="10"/>
        <v>71310000</v>
      </c>
      <c r="F72" s="2">
        <f t="shared" si="10"/>
        <v>70710000</v>
      </c>
      <c r="G72" s="2">
        <f t="shared" si="10"/>
        <v>70710000</v>
      </c>
      <c r="H72" s="2">
        <f t="shared" si="10"/>
        <v>59934099</v>
      </c>
      <c r="I72" s="2">
        <f t="shared" si="10"/>
        <v>70480000</v>
      </c>
      <c r="J72" s="2">
        <f t="shared" si="10"/>
        <v>73995000</v>
      </c>
      <c r="K72" s="2">
        <f t="shared" si="10"/>
        <v>78229000</v>
      </c>
    </row>
    <row r="73" spans="1:11" hidden="1" x14ac:dyDescent="0.2">
      <c r="A73" s="1" t="s">
        <v>110</v>
      </c>
      <c r="B73" s="2">
        <f>+B74</f>
        <v>-418016554.83333337</v>
      </c>
      <c r="C73" s="2">
        <f t="shared" ref="C73:K73" si="11">+(C78+C80+C81+C82)-(B78+B80+B81+B82)</f>
        <v>-434051721</v>
      </c>
      <c r="D73" s="2">
        <f t="shared" si="11"/>
        <v>-99799182</v>
      </c>
      <c r="E73" s="2">
        <f t="shared" si="11"/>
        <v>138242360</v>
      </c>
      <c r="F73" s="2">
        <f>+(F78+F80+F81+F82)-(D78+D80+D81+D82)</f>
        <v>128788932</v>
      </c>
      <c r="G73" s="2">
        <f>+(G78+G80+G81+G82)-(D78+D80+D81+D82)</f>
        <v>128788932</v>
      </c>
      <c r="H73" s="2">
        <f>+(H78+H80+H81+H82)-(D78+D80+D81+D82)</f>
        <v>22015517</v>
      </c>
      <c r="I73" s="2">
        <f>+(I78+I80+I81+I82)-(E78+E80+E81+E82)</f>
        <v>-92621988</v>
      </c>
      <c r="J73" s="2">
        <f t="shared" si="11"/>
        <v>-9614329</v>
      </c>
      <c r="K73" s="2">
        <f t="shared" si="11"/>
        <v>4794967</v>
      </c>
    </row>
    <row r="74" spans="1:11" hidden="1" x14ac:dyDescent="0.2">
      <c r="A74" s="1" t="s">
        <v>111</v>
      </c>
      <c r="B74" s="2">
        <f>+TREND(C74:E74)</f>
        <v>-418016554.83333337</v>
      </c>
      <c r="C74" s="2">
        <f>+C73</f>
        <v>-434051721</v>
      </c>
      <c r="D74" s="2">
        <f t="shared" ref="D74:K74" si="12">+D73</f>
        <v>-99799182</v>
      </c>
      <c r="E74" s="2">
        <f t="shared" si="12"/>
        <v>138242360</v>
      </c>
      <c r="F74" s="2">
        <f t="shared" si="12"/>
        <v>128788932</v>
      </c>
      <c r="G74" s="2">
        <f t="shared" si="12"/>
        <v>128788932</v>
      </c>
      <c r="H74" s="2">
        <f t="shared" si="12"/>
        <v>22015517</v>
      </c>
      <c r="I74" s="2">
        <f t="shared" si="12"/>
        <v>-92621988</v>
      </c>
      <c r="J74" s="2">
        <f t="shared" si="12"/>
        <v>-9614329</v>
      </c>
      <c r="K74" s="2">
        <f t="shared" si="12"/>
        <v>4794967</v>
      </c>
    </row>
    <row r="75" spans="1:11" hidden="1" x14ac:dyDescent="0.2">
      <c r="A75" s="1" t="s">
        <v>112</v>
      </c>
      <c r="B75" s="2">
        <f>+B84-(((B80+B81+B82+B78)*B70)-B79)</f>
        <v>515920670</v>
      </c>
      <c r="C75" s="2">
        <f t="shared" ref="C75:K75" si="13">+C84-(((C80+C81+C82+C78)*C70)-C79)</f>
        <v>80325358</v>
      </c>
      <c r="D75" s="2">
        <f t="shared" si="13"/>
        <v>10312724.599170662</v>
      </c>
      <c r="E75" s="2">
        <f t="shared" si="13"/>
        <v>-151152164.52923387</v>
      </c>
      <c r="F75" s="2">
        <f t="shared" si="13"/>
        <v>-172919654.58097687</v>
      </c>
      <c r="G75" s="2">
        <f t="shared" si="13"/>
        <v>-172919654.58097687</v>
      </c>
      <c r="H75" s="2">
        <f t="shared" si="13"/>
        <v>69924411.876319051</v>
      </c>
      <c r="I75" s="2">
        <f t="shared" si="13"/>
        <v>-86898700.99259606</v>
      </c>
      <c r="J75" s="2">
        <f t="shared" si="13"/>
        <v>-70969709.519690514</v>
      </c>
      <c r="K75" s="2">
        <f t="shared" si="13"/>
        <v>-77882709.144064218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47224194</v>
      </c>
      <c r="C77" s="3">
        <v>486421123</v>
      </c>
      <c r="D77" s="3">
        <v>66837660</v>
      </c>
      <c r="E77" s="3">
        <v>71310000</v>
      </c>
      <c r="F77" s="3">
        <v>70710000</v>
      </c>
      <c r="G77" s="3">
        <v>70710000</v>
      </c>
      <c r="H77" s="3">
        <v>59934099</v>
      </c>
      <c r="I77" s="3">
        <v>70480000</v>
      </c>
      <c r="J77" s="3">
        <v>73995000</v>
      </c>
      <c r="K77" s="3">
        <v>78229000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41579305</v>
      </c>
      <c r="C79" s="3">
        <v>45817989</v>
      </c>
      <c r="D79" s="3">
        <v>45460151</v>
      </c>
      <c r="E79" s="3">
        <v>52757449</v>
      </c>
      <c r="F79" s="3">
        <v>46668658</v>
      </c>
      <c r="G79" s="3">
        <v>46668658</v>
      </c>
      <c r="H79" s="3">
        <v>98354415</v>
      </c>
      <c r="I79" s="3">
        <v>48068933</v>
      </c>
      <c r="J79" s="3">
        <v>51224951</v>
      </c>
      <c r="K79" s="3">
        <v>51121780</v>
      </c>
    </row>
    <row r="80" spans="1:11" hidden="1" x14ac:dyDescent="0.2">
      <c r="A80" s="1" t="s">
        <v>71</v>
      </c>
      <c r="B80" s="3">
        <v>1586308</v>
      </c>
      <c r="C80" s="3">
        <v>4821448</v>
      </c>
      <c r="D80" s="3">
        <v>2697222</v>
      </c>
      <c r="E80" s="3">
        <v>7080463</v>
      </c>
      <c r="F80" s="3">
        <v>3935338</v>
      </c>
      <c r="G80" s="3">
        <v>3935338</v>
      </c>
      <c r="H80" s="3">
        <v>882543</v>
      </c>
      <c r="I80" s="3">
        <v>2779332</v>
      </c>
      <c r="J80" s="3">
        <v>2832084</v>
      </c>
      <c r="K80" s="3">
        <v>2973688</v>
      </c>
    </row>
    <row r="81" spans="1:11" hidden="1" x14ac:dyDescent="0.2">
      <c r="A81" s="1" t="s">
        <v>72</v>
      </c>
      <c r="B81" s="3">
        <v>546111926</v>
      </c>
      <c r="C81" s="3">
        <v>108825065</v>
      </c>
      <c r="D81" s="3">
        <v>11150109</v>
      </c>
      <c r="E81" s="3">
        <v>145009228</v>
      </c>
      <c r="F81" s="3">
        <v>138700925</v>
      </c>
      <c r="G81" s="3">
        <v>138700925</v>
      </c>
      <c r="H81" s="3">
        <v>34980305</v>
      </c>
      <c r="I81" s="3">
        <v>56688371</v>
      </c>
      <c r="J81" s="3">
        <v>47021290</v>
      </c>
      <c r="K81" s="3">
        <v>51674653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62788025</v>
      </c>
      <c r="E83" s="3">
        <v>109174726</v>
      </c>
      <c r="F83" s="3">
        <v>123716125</v>
      </c>
      <c r="G83" s="3">
        <v>123716125</v>
      </c>
      <c r="H83" s="3">
        <v>104626745</v>
      </c>
      <c r="I83" s="3">
        <v>94238390</v>
      </c>
      <c r="J83" s="3">
        <v>135266750</v>
      </c>
      <c r="K83" s="3">
        <v>144583000</v>
      </c>
    </row>
    <row r="84" spans="1:11" hidden="1" x14ac:dyDescent="0.2">
      <c r="A84" s="1" t="s">
        <v>75</v>
      </c>
      <c r="B84" s="3">
        <v>474341365</v>
      </c>
      <c r="C84" s="3">
        <v>34507369</v>
      </c>
      <c r="D84" s="3">
        <v>-22139093</v>
      </c>
      <c r="E84" s="3">
        <v>28937818</v>
      </c>
      <c r="F84" s="3">
        <v>29971944</v>
      </c>
      <c r="G84" s="3">
        <v>29971944</v>
      </c>
      <c r="H84" s="3">
        <v>34175644</v>
      </c>
      <c r="I84" s="3">
        <v>-55453721</v>
      </c>
      <c r="J84" s="3">
        <v>-31060072</v>
      </c>
      <c r="K84" s="3">
        <v>-28003312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109904456</v>
      </c>
      <c r="C5" s="17">
        <v>104915565</v>
      </c>
      <c r="D5" s="21">
        <v>111685579</v>
      </c>
      <c r="E5" s="22">
        <v>153959899</v>
      </c>
      <c r="F5" s="17">
        <v>190835001</v>
      </c>
      <c r="G5" s="23">
        <v>190835001</v>
      </c>
      <c r="H5" s="19">
        <v>191050400</v>
      </c>
      <c r="I5" s="22">
        <v>225823942</v>
      </c>
      <c r="J5" s="17">
        <v>255230075</v>
      </c>
      <c r="K5" s="23">
        <v>286679308</v>
      </c>
    </row>
    <row r="6" spans="1:11" ht="13.5" x14ac:dyDescent="0.25">
      <c r="A6" s="20" t="s">
        <v>18</v>
      </c>
      <c r="B6" s="17">
        <v>22881023</v>
      </c>
      <c r="C6" s="17">
        <v>21117504</v>
      </c>
      <c r="D6" s="21">
        <v>22696531</v>
      </c>
      <c r="E6" s="22">
        <v>19200000</v>
      </c>
      <c r="F6" s="17">
        <v>27595140</v>
      </c>
      <c r="G6" s="23">
        <v>27595140</v>
      </c>
      <c r="H6" s="19">
        <v>26922445</v>
      </c>
      <c r="I6" s="22">
        <v>30947302</v>
      </c>
      <c r="J6" s="17">
        <v>32376878</v>
      </c>
      <c r="K6" s="23">
        <v>33838033</v>
      </c>
    </row>
    <row r="7" spans="1:11" ht="13.5" x14ac:dyDescent="0.25">
      <c r="A7" s="20" t="s">
        <v>19</v>
      </c>
      <c r="B7" s="17">
        <v>7098623</v>
      </c>
      <c r="C7" s="17">
        <v>9394518</v>
      </c>
      <c r="D7" s="21">
        <v>13932328</v>
      </c>
      <c r="E7" s="22">
        <v>9094955</v>
      </c>
      <c r="F7" s="17">
        <v>16274538</v>
      </c>
      <c r="G7" s="23">
        <v>16274538</v>
      </c>
      <c r="H7" s="19">
        <v>15620054</v>
      </c>
      <c r="I7" s="22">
        <v>11764489</v>
      </c>
      <c r="J7" s="17">
        <v>12305655</v>
      </c>
      <c r="K7" s="23">
        <v>12859409</v>
      </c>
    </row>
    <row r="8" spans="1:11" ht="13.5" x14ac:dyDescent="0.25">
      <c r="A8" s="20" t="s">
        <v>20</v>
      </c>
      <c r="B8" s="17">
        <v>560832000</v>
      </c>
      <c r="C8" s="17">
        <v>482586000</v>
      </c>
      <c r="D8" s="21">
        <v>545663530</v>
      </c>
      <c r="E8" s="22">
        <v>593619000</v>
      </c>
      <c r="F8" s="17">
        <v>593429400</v>
      </c>
      <c r="G8" s="23">
        <v>593429400</v>
      </c>
      <c r="H8" s="19">
        <v>592523371</v>
      </c>
      <c r="I8" s="22">
        <v>635886200</v>
      </c>
      <c r="J8" s="17">
        <v>630124850</v>
      </c>
      <c r="K8" s="23">
        <v>610592577</v>
      </c>
    </row>
    <row r="9" spans="1:11" ht="13.5" x14ac:dyDescent="0.25">
      <c r="A9" s="20" t="s">
        <v>21</v>
      </c>
      <c r="B9" s="17">
        <v>80014946</v>
      </c>
      <c r="C9" s="17">
        <v>28831015</v>
      </c>
      <c r="D9" s="21">
        <v>46751857</v>
      </c>
      <c r="E9" s="22">
        <v>139548051</v>
      </c>
      <c r="F9" s="17">
        <v>93626160</v>
      </c>
      <c r="G9" s="23">
        <v>93626160</v>
      </c>
      <c r="H9" s="19">
        <v>82639606</v>
      </c>
      <c r="I9" s="22">
        <v>158690705</v>
      </c>
      <c r="J9" s="17">
        <v>163747298</v>
      </c>
      <c r="K9" s="23">
        <v>171124321</v>
      </c>
    </row>
    <row r="10" spans="1:11" ht="25.5" x14ac:dyDescent="0.2">
      <c r="A10" s="24" t="s">
        <v>103</v>
      </c>
      <c r="B10" s="25">
        <f>SUM(B5:B9)</f>
        <v>780731048</v>
      </c>
      <c r="C10" s="26">
        <f t="shared" ref="C10:K10" si="0">SUM(C5:C9)</f>
        <v>646844602</v>
      </c>
      <c r="D10" s="27">
        <f t="shared" si="0"/>
        <v>740729825</v>
      </c>
      <c r="E10" s="25">
        <f t="shared" si="0"/>
        <v>915421905</v>
      </c>
      <c r="F10" s="26">
        <f t="shared" si="0"/>
        <v>921760239</v>
      </c>
      <c r="G10" s="28">
        <f t="shared" si="0"/>
        <v>921760239</v>
      </c>
      <c r="H10" s="29">
        <f t="shared" si="0"/>
        <v>908755876</v>
      </c>
      <c r="I10" s="25">
        <f t="shared" si="0"/>
        <v>1063112638</v>
      </c>
      <c r="J10" s="26">
        <f t="shared" si="0"/>
        <v>1093784756</v>
      </c>
      <c r="K10" s="28">
        <f t="shared" si="0"/>
        <v>1115093648</v>
      </c>
    </row>
    <row r="11" spans="1:11" ht="13.5" x14ac:dyDescent="0.25">
      <c r="A11" s="20" t="s">
        <v>22</v>
      </c>
      <c r="B11" s="17">
        <v>194084174</v>
      </c>
      <c r="C11" s="17">
        <v>199112351</v>
      </c>
      <c r="D11" s="21">
        <v>214787896</v>
      </c>
      <c r="E11" s="22">
        <v>248621884</v>
      </c>
      <c r="F11" s="17">
        <v>255366181</v>
      </c>
      <c r="G11" s="23">
        <v>255366181</v>
      </c>
      <c r="H11" s="19">
        <v>244929999</v>
      </c>
      <c r="I11" s="22">
        <v>271245664</v>
      </c>
      <c r="J11" s="17">
        <v>285849169</v>
      </c>
      <c r="K11" s="23">
        <v>301815729</v>
      </c>
    </row>
    <row r="12" spans="1:11" ht="13.5" x14ac:dyDescent="0.25">
      <c r="A12" s="20" t="s">
        <v>23</v>
      </c>
      <c r="B12" s="17">
        <v>33603065</v>
      </c>
      <c r="C12" s="17">
        <v>35396630</v>
      </c>
      <c r="D12" s="21">
        <v>38574172</v>
      </c>
      <c r="E12" s="22">
        <v>39791685</v>
      </c>
      <c r="F12" s="17">
        <v>45599218</v>
      </c>
      <c r="G12" s="23">
        <v>45599218</v>
      </c>
      <c r="H12" s="19">
        <v>43396545</v>
      </c>
      <c r="I12" s="22">
        <v>44940049</v>
      </c>
      <c r="J12" s="17">
        <v>47456692</v>
      </c>
      <c r="K12" s="23">
        <v>50066806</v>
      </c>
    </row>
    <row r="13" spans="1:11" ht="13.5" x14ac:dyDescent="0.25">
      <c r="A13" s="20" t="s">
        <v>24</v>
      </c>
      <c r="B13" s="17">
        <v>137532826</v>
      </c>
      <c r="C13" s="17">
        <v>87592199</v>
      </c>
      <c r="D13" s="21">
        <v>75076307</v>
      </c>
      <c r="E13" s="22">
        <v>96524127</v>
      </c>
      <c r="F13" s="17">
        <v>81054590</v>
      </c>
      <c r="G13" s="23">
        <v>81054590</v>
      </c>
      <c r="H13" s="19">
        <v>40097618</v>
      </c>
      <c r="I13" s="22">
        <v>83540889</v>
      </c>
      <c r="J13" s="17">
        <v>87383768</v>
      </c>
      <c r="K13" s="23">
        <v>91316040</v>
      </c>
    </row>
    <row r="14" spans="1:11" ht="13.5" x14ac:dyDescent="0.25">
      <c r="A14" s="20" t="s">
        <v>25</v>
      </c>
      <c r="B14" s="17">
        <v>4944485</v>
      </c>
      <c r="C14" s="17">
        <v>5303905</v>
      </c>
      <c r="D14" s="21">
        <v>4145383</v>
      </c>
      <c r="E14" s="22">
        <v>4000000</v>
      </c>
      <c r="F14" s="17">
        <v>4079912</v>
      </c>
      <c r="G14" s="23">
        <v>4079912</v>
      </c>
      <c r="H14" s="19">
        <v>3879912</v>
      </c>
      <c r="I14" s="22">
        <v>6500000</v>
      </c>
      <c r="J14" s="17">
        <v>6799000</v>
      </c>
      <c r="K14" s="23">
        <v>7104955</v>
      </c>
    </row>
    <row r="15" spans="1:11" ht="13.5" x14ac:dyDescent="0.25">
      <c r="A15" s="20" t="s">
        <v>26</v>
      </c>
      <c r="B15" s="17">
        <v>4146600</v>
      </c>
      <c r="C15" s="17">
        <v>2172236</v>
      </c>
      <c r="D15" s="21">
        <v>5937827</v>
      </c>
      <c r="E15" s="22">
        <v>5269453</v>
      </c>
      <c r="F15" s="17">
        <v>5111684</v>
      </c>
      <c r="G15" s="23">
        <v>5111684</v>
      </c>
      <c r="H15" s="19">
        <v>4246406</v>
      </c>
      <c r="I15" s="22">
        <v>6600017</v>
      </c>
      <c r="J15" s="17">
        <v>6903618</v>
      </c>
      <c r="K15" s="23">
        <v>7215325</v>
      </c>
    </row>
    <row r="16" spans="1:11" ht="13.5" x14ac:dyDescent="0.25">
      <c r="A16" s="20" t="s">
        <v>27</v>
      </c>
      <c r="B16" s="17">
        <v>848305</v>
      </c>
      <c r="C16" s="17">
        <v>1311312</v>
      </c>
      <c r="D16" s="21">
        <v>944138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337593319</v>
      </c>
      <c r="C17" s="17">
        <v>381579031</v>
      </c>
      <c r="D17" s="21">
        <v>491739861</v>
      </c>
      <c r="E17" s="22">
        <v>443888437</v>
      </c>
      <c r="F17" s="17">
        <v>626321837</v>
      </c>
      <c r="G17" s="23">
        <v>626321837</v>
      </c>
      <c r="H17" s="19">
        <v>506461337</v>
      </c>
      <c r="I17" s="22">
        <v>598490776</v>
      </c>
      <c r="J17" s="17">
        <v>564110752</v>
      </c>
      <c r="K17" s="23">
        <v>572262024</v>
      </c>
    </row>
    <row r="18" spans="1:11" ht="13.5" x14ac:dyDescent="0.25">
      <c r="A18" s="30" t="s">
        <v>29</v>
      </c>
      <c r="B18" s="31">
        <f>SUM(B11:B17)</f>
        <v>712752774</v>
      </c>
      <c r="C18" s="32">
        <f t="shared" ref="C18:K18" si="1">SUM(C11:C17)</f>
        <v>712467664</v>
      </c>
      <c r="D18" s="33">
        <f t="shared" si="1"/>
        <v>831205584</v>
      </c>
      <c r="E18" s="31">
        <f t="shared" si="1"/>
        <v>838095586</v>
      </c>
      <c r="F18" s="32">
        <f t="shared" si="1"/>
        <v>1017533422</v>
      </c>
      <c r="G18" s="34">
        <f t="shared" si="1"/>
        <v>1017533422</v>
      </c>
      <c r="H18" s="35">
        <f t="shared" si="1"/>
        <v>843011817</v>
      </c>
      <c r="I18" s="31">
        <f t="shared" si="1"/>
        <v>1011317395</v>
      </c>
      <c r="J18" s="32">
        <f t="shared" si="1"/>
        <v>998502999</v>
      </c>
      <c r="K18" s="34">
        <f t="shared" si="1"/>
        <v>1029780879</v>
      </c>
    </row>
    <row r="19" spans="1:11" ht="13.5" x14ac:dyDescent="0.25">
      <c r="A19" s="30" t="s">
        <v>30</v>
      </c>
      <c r="B19" s="36">
        <f>+B10-B18</f>
        <v>67978274</v>
      </c>
      <c r="C19" s="37">
        <f t="shared" ref="C19:K19" si="2">+C10-C18</f>
        <v>-65623062</v>
      </c>
      <c r="D19" s="38">
        <f t="shared" si="2"/>
        <v>-90475759</v>
      </c>
      <c r="E19" s="36">
        <f t="shared" si="2"/>
        <v>77326319</v>
      </c>
      <c r="F19" s="37">
        <f t="shared" si="2"/>
        <v>-95773183</v>
      </c>
      <c r="G19" s="39">
        <f t="shared" si="2"/>
        <v>-95773183</v>
      </c>
      <c r="H19" s="40">
        <f t="shared" si="2"/>
        <v>65744059</v>
      </c>
      <c r="I19" s="36">
        <f t="shared" si="2"/>
        <v>51795243</v>
      </c>
      <c r="J19" s="37">
        <f t="shared" si="2"/>
        <v>95281757</v>
      </c>
      <c r="K19" s="39">
        <f t="shared" si="2"/>
        <v>85312769</v>
      </c>
    </row>
    <row r="20" spans="1:11" ht="25.5" x14ac:dyDescent="0.2">
      <c r="A20" s="41" t="s">
        <v>31</v>
      </c>
      <c r="B20" s="42">
        <v>81055424</v>
      </c>
      <c r="C20" s="43">
        <v>137658568</v>
      </c>
      <c r="D20" s="44">
        <v>143425351</v>
      </c>
      <c r="E20" s="42">
        <v>148414000</v>
      </c>
      <c r="F20" s="43">
        <v>233166666</v>
      </c>
      <c r="G20" s="45">
        <v>233166666</v>
      </c>
      <c r="H20" s="46">
        <v>208255929</v>
      </c>
      <c r="I20" s="42">
        <v>185960800</v>
      </c>
      <c r="J20" s="43">
        <v>185025150</v>
      </c>
      <c r="K20" s="45">
        <v>139896150</v>
      </c>
    </row>
    <row r="21" spans="1:11" ht="13.5" x14ac:dyDescent="0.25">
      <c r="A21" s="47" t="s">
        <v>32</v>
      </c>
      <c r="B21" s="48">
        <v>19621151</v>
      </c>
      <c r="C21" s="49">
        <v>82800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168654849</v>
      </c>
      <c r="C22" s="55">
        <f t="shared" ref="C22:K22" si="3">SUM(C19:C21)</f>
        <v>72118306</v>
      </c>
      <c r="D22" s="56">
        <f t="shared" si="3"/>
        <v>52949592</v>
      </c>
      <c r="E22" s="54">
        <f t="shared" si="3"/>
        <v>225740319</v>
      </c>
      <c r="F22" s="55">
        <f t="shared" si="3"/>
        <v>137393483</v>
      </c>
      <c r="G22" s="57">
        <f t="shared" si="3"/>
        <v>137393483</v>
      </c>
      <c r="H22" s="58">
        <f t="shared" si="3"/>
        <v>273999988</v>
      </c>
      <c r="I22" s="54">
        <f t="shared" si="3"/>
        <v>237756043</v>
      </c>
      <c r="J22" s="55">
        <f t="shared" si="3"/>
        <v>280306907</v>
      </c>
      <c r="K22" s="57">
        <f t="shared" si="3"/>
        <v>225208919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168654849</v>
      </c>
      <c r="C24" s="37">
        <f t="shared" ref="C24:K24" si="4">SUM(C22:C23)</f>
        <v>72118306</v>
      </c>
      <c r="D24" s="38">
        <f t="shared" si="4"/>
        <v>52949592</v>
      </c>
      <c r="E24" s="36">
        <f t="shared" si="4"/>
        <v>225740319</v>
      </c>
      <c r="F24" s="37">
        <f t="shared" si="4"/>
        <v>137393483</v>
      </c>
      <c r="G24" s="39">
        <f t="shared" si="4"/>
        <v>137393483</v>
      </c>
      <c r="H24" s="40">
        <f t="shared" si="4"/>
        <v>273999988</v>
      </c>
      <c r="I24" s="36">
        <f t="shared" si="4"/>
        <v>237756043</v>
      </c>
      <c r="J24" s="37">
        <f t="shared" si="4"/>
        <v>280306907</v>
      </c>
      <c r="K24" s="39">
        <f t="shared" si="4"/>
        <v>225208919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97689676</v>
      </c>
      <c r="C27" s="66">
        <v>155217996</v>
      </c>
      <c r="D27" s="67">
        <v>224389841</v>
      </c>
      <c r="E27" s="68">
        <v>299863484</v>
      </c>
      <c r="F27" s="66">
        <v>450746296</v>
      </c>
      <c r="G27" s="69">
        <v>450746296</v>
      </c>
      <c r="H27" s="70">
        <v>378368860</v>
      </c>
      <c r="I27" s="68">
        <v>352748523</v>
      </c>
      <c r="J27" s="66">
        <v>262611145</v>
      </c>
      <c r="K27" s="69">
        <v>223269741</v>
      </c>
    </row>
    <row r="28" spans="1:11" ht="13.5" x14ac:dyDescent="0.25">
      <c r="A28" s="71" t="s">
        <v>36</v>
      </c>
      <c r="B28" s="17">
        <v>73570104</v>
      </c>
      <c r="C28" s="17">
        <v>74253607</v>
      </c>
      <c r="D28" s="21">
        <v>135866659</v>
      </c>
      <c r="E28" s="22">
        <v>129055652</v>
      </c>
      <c r="F28" s="17">
        <v>202903621</v>
      </c>
      <c r="G28" s="23">
        <v>202903621</v>
      </c>
      <c r="H28" s="19">
        <v>0</v>
      </c>
      <c r="I28" s="22">
        <v>161705044</v>
      </c>
      <c r="J28" s="17">
        <v>160891435</v>
      </c>
      <c r="K28" s="23">
        <v>121648826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86956522</v>
      </c>
      <c r="F30" s="17">
        <v>86956522</v>
      </c>
      <c r="G30" s="23">
        <v>86956522</v>
      </c>
      <c r="H30" s="19">
        <v>0</v>
      </c>
      <c r="I30" s="22">
        <v>34782608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24119572</v>
      </c>
      <c r="C31" s="17">
        <v>80218974</v>
      </c>
      <c r="D31" s="21">
        <v>86269812</v>
      </c>
      <c r="E31" s="22">
        <v>83851310</v>
      </c>
      <c r="F31" s="17">
        <v>131351490</v>
      </c>
      <c r="G31" s="23">
        <v>131351490</v>
      </c>
      <c r="H31" s="19">
        <v>0</v>
      </c>
      <c r="I31" s="22">
        <v>156260871</v>
      </c>
      <c r="J31" s="17">
        <v>101719710</v>
      </c>
      <c r="K31" s="23">
        <v>101620915</v>
      </c>
    </row>
    <row r="32" spans="1:11" ht="13.5" x14ac:dyDescent="0.25">
      <c r="A32" s="30" t="s">
        <v>39</v>
      </c>
      <c r="B32" s="66">
        <f>SUM(B28:B31)</f>
        <v>97689676</v>
      </c>
      <c r="C32" s="66">
        <f t="shared" ref="C32:K32" si="5">SUM(C28:C31)</f>
        <v>154472581</v>
      </c>
      <c r="D32" s="67">
        <f t="shared" si="5"/>
        <v>222136471</v>
      </c>
      <c r="E32" s="68">
        <f t="shared" si="5"/>
        <v>299863484</v>
      </c>
      <c r="F32" s="66">
        <f t="shared" si="5"/>
        <v>421211633</v>
      </c>
      <c r="G32" s="69">
        <f t="shared" si="5"/>
        <v>421211633</v>
      </c>
      <c r="H32" s="70">
        <f t="shared" si="5"/>
        <v>0</v>
      </c>
      <c r="I32" s="68">
        <f t="shared" si="5"/>
        <v>352748523</v>
      </c>
      <c r="J32" s="66">
        <f t="shared" si="5"/>
        <v>262611145</v>
      </c>
      <c r="K32" s="69">
        <f t="shared" si="5"/>
        <v>223269741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408607873</v>
      </c>
      <c r="C35" s="17">
        <v>319860058</v>
      </c>
      <c r="D35" s="21">
        <v>308936706</v>
      </c>
      <c r="E35" s="22">
        <v>375986778</v>
      </c>
      <c r="F35" s="17">
        <v>266259315</v>
      </c>
      <c r="G35" s="23">
        <v>266259315</v>
      </c>
      <c r="H35" s="19">
        <v>287694980</v>
      </c>
      <c r="I35" s="22">
        <v>312751101</v>
      </c>
      <c r="J35" s="17">
        <v>441312515</v>
      </c>
      <c r="K35" s="23">
        <v>559106304</v>
      </c>
    </row>
    <row r="36" spans="1:11" ht="13.5" x14ac:dyDescent="0.25">
      <c r="A36" s="20" t="s">
        <v>42</v>
      </c>
      <c r="B36" s="17">
        <v>2354816163</v>
      </c>
      <c r="C36" s="17">
        <v>2435878453</v>
      </c>
      <c r="D36" s="21">
        <v>2494479798</v>
      </c>
      <c r="E36" s="22">
        <v>2345554251</v>
      </c>
      <c r="F36" s="17">
        <v>2915433595</v>
      </c>
      <c r="G36" s="23">
        <v>2915433595</v>
      </c>
      <c r="H36" s="19">
        <v>2886230039</v>
      </c>
      <c r="I36" s="22">
        <v>2763687429</v>
      </c>
      <c r="J36" s="17">
        <v>2938914802</v>
      </c>
      <c r="K36" s="23">
        <v>3070868505</v>
      </c>
    </row>
    <row r="37" spans="1:11" ht="13.5" x14ac:dyDescent="0.25">
      <c r="A37" s="20" t="s">
        <v>43</v>
      </c>
      <c r="B37" s="17">
        <v>203399852</v>
      </c>
      <c r="C37" s="17">
        <v>183252370</v>
      </c>
      <c r="D37" s="21">
        <v>162805991</v>
      </c>
      <c r="E37" s="22">
        <v>199833235</v>
      </c>
      <c r="F37" s="17">
        <v>292539658</v>
      </c>
      <c r="G37" s="23">
        <v>292539658</v>
      </c>
      <c r="H37" s="19">
        <v>160087681</v>
      </c>
      <c r="I37" s="22">
        <v>186922716</v>
      </c>
      <c r="J37" s="17">
        <v>210404580</v>
      </c>
      <c r="K37" s="23">
        <v>234943128</v>
      </c>
    </row>
    <row r="38" spans="1:11" ht="13.5" x14ac:dyDescent="0.25">
      <c r="A38" s="20" t="s">
        <v>44</v>
      </c>
      <c r="B38" s="17">
        <v>4829752</v>
      </c>
      <c r="C38" s="17">
        <v>-60441744</v>
      </c>
      <c r="D38" s="21">
        <v>13955645</v>
      </c>
      <c r="E38" s="22">
        <v>102142229</v>
      </c>
      <c r="F38" s="17">
        <v>113955645</v>
      </c>
      <c r="G38" s="23">
        <v>113955645</v>
      </c>
      <c r="H38" s="19">
        <v>113955645</v>
      </c>
      <c r="I38" s="22">
        <v>13955645</v>
      </c>
      <c r="J38" s="17">
        <v>13955645</v>
      </c>
      <c r="K38" s="23">
        <v>13955645</v>
      </c>
    </row>
    <row r="39" spans="1:11" ht="13.5" x14ac:dyDescent="0.25">
      <c r="A39" s="20" t="s">
        <v>45</v>
      </c>
      <c r="B39" s="17">
        <v>2555194433</v>
      </c>
      <c r="C39" s="17">
        <v>2632927877</v>
      </c>
      <c r="D39" s="21">
        <v>2626654878</v>
      </c>
      <c r="E39" s="22">
        <v>2419565580</v>
      </c>
      <c r="F39" s="17">
        <v>2775197624</v>
      </c>
      <c r="G39" s="23">
        <v>2775197624</v>
      </c>
      <c r="H39" s="19">
        <v>2899881680</v>
      </c>
      <c r="I39" s="22">
        <v>2875560178</v>
      </c>
      <c r="J39" s="17">
        <v>3155867108</v>
      </c>
      <c r="K39" s="23">
        <v>3381076046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370926971</v>
      </c>
      <c r="D42" s="21">
        <v>437935204</v>
      </c>
      <c r="E42" s="22">
        <v>377907095</v>
      </c>
      <c r="F42" s="17">
        <v>261626980</v>
      </c>
      <c r="G42" s="23">
        <v>261626980</v>
      </c>
      <c r="H42" s="19">
        <v>442505739</v>
      </c>
      <c r="I42" s="22">
        <v>367375587</v>
      </c>
      <c r="J42" s="17">
        <v>397027002</v>
      </c>
      <c r="K42" s="23">
        <v>327489441</v>
      </c>
    </row>
    <row r="43" spans="1:11" ht="13.5" x14ac:dyDescent="0.25">
      <c r="A43" s="20" t="s">
        <v>48</v>
      </c>
      <c r="B43" s="17">
        <v>0</v>
      </c>
      <c r="C43" s="17">
        <v>-156875546</v>
      </c>
      <c r="D43" s="21">
        <v>-226722518</v>
      </c>
      <c r="E43" s="22">
        <v>-299863483</v>
      </c>
      <c r="F43" s="17">
        <v>-477473616</v>
      </c>
      <c r="G43" s="23">
        <v>-477473616</v>
      </c>
      <c r="H43" s="19">
        <v>-460248253</v>
      </c>
      <c r="I43" s="22">
        <v>-352748523</v>
      </c>
      <c r="J43" s="17">
        <v>-262611145</v>
      </c>
      <c r="K43" s="23">
        <v>-223269741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90000000</v>
      </c>
      <c r="F44" s="17">
        <v>90000000</v>
      </c>
      <c r="G44" s="23">
        <v>90000000</v>
      </c>
      <c r="H44" s="19">
        <v>96120087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213363199</v>
      </c>
      <c r="C45" s="66">
        <v>740310393</v>
      </c>
      <c r="D45" s="67">
        <v>397432871</v>
      </c>
      <c r="E45" s="68">
        <v>183259794</v>
      </c>
      <c r="F45" s="66">
        <v>92216775</v>
      </c>
      <c r="G45" s="69">
        <v>92216775</v>
      </c>
      <c r="H45" s="70">
        <v>515058610</v>
      </c>
      <c r="I45" s="68">
        <v>232690474</v>
      </c>
      <c r="J45" s="66">
        <v>369736507</v>
      </c>
      <c r="K45" s="69">
        <v>476707372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526262083</v>
      </c>
      <c r="C48" s="17">
        <v>413377179</v>
      </c>
      <c r="D48" s="21">
        <v>218063405</v>
      </c>
      <c r="E48" s="22">
        <v>183259799</v>
      </c>
      <c r="F48" s="17">
        <v>183486174</v>
      </c>
      <c r="G48" s="23">
        <v>183486174</v>
      </c>
      <c r="H48" s="19">
        <v>150829034</v>
      </c>
      <c r="I48" s="22">
        <v>235320638</v>
      </c>
      <c r="J48" s="17">
        <v>372487659</v>
      </c>
      <c r="K48" s="23">
        <v>479582327</v>
      </c>
    </row>
    <row r="49" spans="1:11" ht="13.5" x14ac:dyDescent="0.25">
      <c r="A49" s="20" t="s">
        <v>53</v>
      </c>
      <c r="B49" s="17">
        <f>+B75</f>
        <v>138321128</v>
      </c>
      <c r="C49" s="17">
        <f t="shared" ref="C49:K49" si="6">+C75</f>
        <v>176061285.9347209</v>
      </c>
      <c r="D49" s="21">
        <f t="shared" si="6"/>
        <v>65512194.527789451</v>
      </c>
      <c r="E49" s="22">
        <f t="shared" si="6"/>
        <v>-78437657.341328681</v>
      </c>
      <c r="F49" s="17">
        <f t="shared" si="6"/>
        <v>144285912.03900179</v>
      </c>
      <c r="G49" s="23">
        <f t="shared" si="6"/>
        <v>144285912.03900179</v>
      </c>
      <c r="H49" s="19">
        <f t="shared" si="6"/>
        <v>10414213.667743415</v>
      </c>
      <c r="I49" s="22">
        <f t="shared" si="6"/>
        <v>96552847.866906419</v>
      </c>
      <c r="J49" s="17">
        <f t="shared" si="6"/>
        <v>130052145.16778363</v>
      </c>
      <c r="K49" s="23">
        <f t="shared" si="6"/>
        <v>145485922.52863646</v>
      </c>
    </row>
    <row r="50" spans="1:11" ht="13.5" x14ac:dyDescent="0.25">
      <c r="A50" s="30" t="s">
        <v>54</v>
      </c>
      <c r="B50" s="66">
        <f>+B48-B49</f>
        <v>387940955</v>
      </c>
      <c r="C50" s="66">
        <f t="shared" ref="C50:K50" si="7">+C48-C49</f>
        <v>237315893.0652791</v>
      </c>
      <c r="D50" s="67">
        <f t="shared" si="7"/>
        <v>152551210.47221056</v>
      </c>
      <c r="E50" s="68">
        <f t="shared" si="7"/>
        <v>261697456.34132868</v>
      </c>
      <c r="F50" s="66">
        <f t="shared" si="7"/>
        <v>39200261.960998207</v>
      </c>
      <c r="G50" s="69">
        <f t="shared" si="7"/>
        <v>39200261.960998207</v>
      </c>
      <c r="H50" s="70">
        <f t="shared" si="7"/>
        <v>140414820.33225659</v>
      </c>
      <c r="I50" s="68">
        <f t="shared" si="7"/>
        <v>138767790.1330936</v>
      </c>
      <c r="J50" s="66">
        <f t="shared" si="7"/>
        <v>242435513.83221638</v>
      </c>
      <c r="K50" s="69">
        <f t="shared" si="7"/>
        <v>334096404.47136354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2314840652</v>
      </c>
      <c r="C53" s="17">
        <v>2474762664</v>
      </c>
      <c r="D53" s="21">
        <v>2389521730</v>
      </c>
      <c r="E53" s="22">
        <v>2270946164</v>
      </c>
      <c r="F53" s="17">
        <v>2538823876</v>
      </c>
      <c r="G53" s="23">
        <v>2538823876</v>
      </c>
      <c r="H53" s="19">
        <v>2537255862</v>
      </c>
      <c r="I53" s="22">
        <v>2393453666</v>
      </c>
      <c r="J53" s="17">
        <v>2359125914</v>
      </c>
      <c r="K53" s="23">
        <v>2299117771</v>
      </c>
    </row>
    <row r="54" spans="1:11" ht="13.5" x14ac:dyDescent="0.25">
      <c r="A54" s="20" t="s">
        <v>57</v>
      </c>
      <c r="B54" s="17">
        <v>102177046</v>
      </c>
      <c r="C54" s="17">
        <v>86308892</v>
      </c>
      <c r="D54" s="21">
        <v>75579957</v>
      </c>
      <c r="E54" s="22">
        <v>96524127</v>
      </c>
      <c r="F54" s="17">
        <v>81054590</v>
      </c>
      <c r="G54" s="23">
        <v>81054590</v>
      </c>
      <c r="H54" s="19">
        <v>40097618</v>
      </c>
      <c r="I54" s="22">
        <v>83540889</v>
      </c>
      <c r="J54" s="17">
        <v>87383768</v>
      </c>
      <c r="K54" s="23">
        <v>91316040</v>
      </c>
    </row>
    <row r="55" spans="1:11" ht="13.5" x14ac:dyDescent="0.25">
      <c r="A55" s="20" t="s">
        <v>58</v>
      </c>
      <c r="B55" s="17">
        <v>1146859</v>
      </c>
      <c r="C55" s="17">
        <v>4915809</v>
      </c>
      <c r="D55" s="21">
        <v>13478788</v>
      </c>
      <c r="E55" s="22">
        <v>155968696</v>
      </c>
      <c r="F55" s="17">
        <v>155463598</v>
      </c>
      <c r="G55" s="23">
        <v>155463598</v>
      </c>
      <c r="H55" s="19">
        <v>133079096</v>
      </c>
      <c r="I55" s="22">
        <v>50923913</v>
      </c>
      <c r="J55" s="17">
        <v>30656954</v>
      </c>
      <c r="K55" s="23">
        <v>42338590</v>
      </c>
    </row>
    <row r="56" spans="1:11" ht="13.5" x14ac:dyDescent="0.25">
      <c r="A56" s="20" t="s">
        <v>59</v>
      </c>
      <c r="B56" s="17">
        <v>30460733</v>
      </c>
      <c r="C56" s="17">
        <v>50520040</v>
      </c>
      <c r="D56" s="21">
        <v>51405306</v>
      </c>
      <c r="E56" s="22">
        <v>42799360</v>
      </c>
      <c r="F56" s="17">
        <v>62203623</v>
      </c>
      <c r="G56" s="23">
        <v>62203623</v>
      </c>
      <c r="H56" s="19">
        <v>44932663</v>
      </c>
      <c r="I56" s="22">
        <v>76989092</v>
      </c>
      <c r="J56" s="17">
        <v>80524588</v>
      </c>
      <c r="K56" s="23">
        <v>83946313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2400</v>
      </c>
      <c r="D59" s="21">
        <v>-1915521</v>
      </c>
      <c r="E59" s="22">
        <v>0</v>
      </c>
      <c r="F59" s="17">
        <v>0</v>
      </c>
      <c r="G59" s="23">
        <v>0</v>
      </c>
      <c r="H59" s="19">
        <v>940683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13927599</v>
      </c>
      <c r="C60" s="17">
        <v>3416350</v>
      </c>
      <c r="D60" s="21">
        <v>4014366</v>
      </c>
      <c r="E60" s="22">
        <v>3600000</v>
      </c>
      <c r="F60" s="17">
        <v>4850424</v>
      </c>
      <c r="G60" s="23">
        <v>4850424</v>
      </c>
      <c r="H60" s="19">
        <v>5591446</v>
      </c>
      <c r="I60" s="22">
        <v>41098358</v>
      </c>
      <c r="J60" s="17">
        <v>24136498</v>
      </c>
      <c r="K60" s="23">
        <v>5561644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67208</v>
      </c>
      <c r="C62" s="86">
        <v>67208</v>
      </c>
      <c r="D62" s="87">
        <v>67208</v>
      </c>
      <c r="E62" s="85">
        <v>67208</v>
      </c>
      <c r="F62" s="86">
        <v>67208</v>
      </c>
      <c r="G62" s="87">
        <v>67208</v>
      </c>
      <c r="H62" s="88">
        <v>67208</v>
      </c>
      <c r="I62" s="85">
        <v>67208</v>
      </c>
      <c r="J62" s="86">
        <v>67208</v>
      </c>
      <c r="K62" s="87">
        <v>67208</v>
      </c>
    </row>
    <row r="63" spans="1:11" ht="13.5" x14ac:dyDescent="0.25">
      <c r="A63" s="84" t="s">
        <v>65</v>
      </c>
      <c r="B63" s="85">
        <v>75117</v>
      </c>
      <c r="C63" s="86">
        <v>75117</v>
      </c>
      <c r="D63" s="87">
        <v>75117</v>
      </c>
      <c r="E63" s="85">
        <v>75117</v>
      </c>
      <c r="F63" s="86">
        <v>75117</v>
      </c>
      <c r="G63" s="87">
        <v>75117</v>
      </c>
      <c r="H63" s="88">
        <v>75117</v>
      </c>
      <c r="I63" s="85">
        <v>75117</v>
      </c>
      <c r="J63" s="86">
        <v>75117</v>
      </c>
      <c r="K63" s="87">
        <v>75117</v>
      </c>
    </row>
    <row r="64" spans="1:11" ht="13.5" x14ac:dyDescent="0.25">
      <c r="A64" s="84" t="s">
        <v>66</v>
      </c>
      <c r="B64" s="85">
        <v>12222</v>
      </c>
      <c r="C64" s="86">
        <v>12222</v>
      </c>
      <c r="D64" s="87">
        <v>12222</v>
      </c>
      <c r="E64" s="85">
        <v>12222</v>
      </c>
      <c r="F64" s="86">
        <v>12222</v>
      </c>
      <c r="G64" s="87">
        <v>12222</v>
      </c>
      <c r="H64" s="88">
        <v>12222</v>
      </c>
      <c r="I64" s="85">
        <v>12222</v>
      </c>
      <c r="J64" s="86">
        <v>12222</v>
      </c>
      <c r="K64" s="87">
        <v>12222</v>
      </c>
    </row>
    <row r="65" spans="1:11" ht="13.5" x14ac:dyDescent="0.25">
      <c r="A65" s="84" t="s">
        <v>67</v>
      </c>
      <c r="B65" s="85">
        <v>113266</v>
      </c>
      <c r="C65" s="86">
        <v>113266</v>
      </c>
      <c r="D65" s="87">
        <v>113266</v>
      </c>
      <c r="E65" s="85">
        <v>113266</v>
      </c>
      <c r="F65" s="86">
        <v>113266</v>
      </c>
      <c r="G65" s="87">
        <v>113266</v>
      </c>
      <c r="H65" s="88">
        <v>113266</v>
      </c>
      <c r="I65" s="85">
        <v>113266</v>
      </c>
      <c r="J65" s="86">
        <v>113266</v>
      </c>
      <c r="K65" s="87">
        <v>113266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</v>
      </c>
      <c r="C70" s="5">
        <f t="shared" ref="C70:K70" si="8">IF(ISERROR(C71/C72),0,(C71/C72))</f>
        <v>0.77423686323896013</v>
      </c>
      <c r="D70" s="5">
        <f t="shared" si="8"/>
        <v>0.8832988103462236</v>
      </c>
      <c r="E70" s="5">
        <f t="shared" si="8"/>
        <v>1.1184713483128921</v>
      </c>
      <c r="F70" s="5">
        <f t="shared" si="8"/>
        <v>1.1028260921951378</v>
      </c>
      <c r="G70" s="5">
        <f t="shared" si="8"/>
        <v>1.1028260921951378</v>
      </c>
      <c r="H70" s="5">
        <f t="shared" si="8"/>
        <v>0.74350639151689413</v>
      </c>
      <c r="I70" s="5">
        <f t="shared" si="8"/>
        <v>1.0347983547918214</v>
      </c>
      <c r="J70" s="5">
        <f t="shared" si="8"/>
        <v>0.98858170724382799</v>
      </c>
      <c r="K70" s="5">
        <f t="shared" si="8"/>
        <v>0.94623815122701993</v>
      </c>
    </row>
    <row r="71" spans="1:11" hidden="1" x14ac:dyDescent="0.2">
      <c r="A71" s="1" t="s">
        <v>108</v>
      </c>
      <c r="B71" s="2">
        <f>+B83</f>
        <v>0</v>
      </c>
      <c r="C71" s="2">
        <f t="shared" ref="C71:K71" si="9">+C83</f>
        <v>108331201</v>
      </c>
      <c r="D71" s="2">
        <f t="shared" si="9"/>
        <v>142402552</v>
      </c>
      <c r="E71" s="2">
        <f t="shared" si="9"/>
        <v>329078499</v>
      </c>
      <c r="F71" s="2">
        <f t="shared" si="9"/>
        <v>310972569</v>
      </c>
      <c r="G71" s="2">
        <f t="shared" si="9"/>
        <v>310972569</v>
      </c>
      <c r="H71" s="2">
        <f t="shared" si="9"/>
        <v>200333583</v>
      </c>
      <c r="I71" s="2">
        <f t="shared" si="9"/>
        <v>399648057</v>
      </c>
      <c r="J71" s="2">
        <f t="shared" si="9"/>
        <v>415950976</v>
      </c>
      <c r="K71" s="2">
        <f t="shared" si="9"/>
        <v>434953260</v>
      </c>
    </row>
    <row r="72" spans="1:11" hidden="1" x14ac:dyDescent="0.2">
      <c r="A72" s="1" t="s">
        <v>109</v>
      </c>
      <c r="B72" s="2">
        <f>+B77</f>
        <v>159768042</v>
      </c>
      <c r="C72" s="2">
        <f t="shared" ref="C72:K72" si="10">+C77</f>
        <v>139919973</v>
      </c>
      <c r="D72" s="2">
        <f t="shared" si="10"/>
        <v>161216737</v>
      </c>
      <c r="E72" s="2">
        <f t="shared" si="10"/>
        <v>294221662</v>
      </c>
      <c r="F72" s="2">
        <f t="shared" si="10"/>
        <v>281977885</v>
      </c>
      <c r="G72" s="2">
        <f t="shared" si="10"/>
        <v>281977885</v>
      </c>
      <c r="H72" s="2">
        <f t="shared" si="10"/>
        <v>269444332</v>
      </c>
      <c r="I72" s="2">
        <f t="shared" si="10"/>
        <v>386208632</v>
      </c>
      <c r="J72" s="2">
        <f t="shared" si="10"/>
        <v>420755283</v>
      </c>
      <c r="K72" s="2">
        <f t="shared" si="10"/>
        <v>459665740</v>
      </c>
    </row>
    <row r="73" spans="1:11" hidden="1" x14ac:dyDescent="0.2">
      <c r="A73" s="1" t="s">
        <v>110</v>
      </c>
      <c r="B73" s="2">
        <f>+B74</f>
        <v>51849233.166666657</v>
      </c>
      <c r="C73" s="2">
        <f t="shared" ref="C73:K73" si="11">+(C78+C80+C81+C82)-(B78+B80+B81+B82)</f>
        <v>7904096</v>
      </c>
      <c r="D73" s="2">
        <f t="shared" si="11"/>
        <v>199544143</v>
      </c>
      <c r="E73" s="2">
        <f t="shared" si="11"/>
        <v>127513367</v>
      </c>
      <c r="F73" s="2">
        <f>+(F78+F80+F81+F82)-(D78+D80+D81+D82)</f>
        <v>77488216</v>
      </c>
      <c r="G73" s="2">
        <f>+(G78+G80+G81+G82)-(D78+D80+D81+D82)</f>
        <v>77488216</v>
      </c>
      <c r="H73" s="2">
        <f>+(H78+H80+H81+H82)-(D78+D80+D81+D82)</f>
        <v>62840727</v>
      </c>
      <c r="I73" s="2">
        <f>+(I78+I80+I81+I82)-(E78+E80+E81+E82)</f>
        <v>-140956199</v>
      </c>
      <c r="J73" s="2">
        <f t="shared" si="11"/>
        <v>-8605607</v>
      </c>
      <c r="K73" s="2">
        <f t="shared" si="11"/>
        <v>10699121</v>
      </c>
    </row>
    <row r="74" spans="1:11" hidden="1" x14ac:dyDescent="0.2">
      <c r="A74" s="1" t="s">
        <v>111</v>
      </c>
      <c r="B74" s="2">
        <f>+TREND(C74:E74)</f>
        <v>51849233.166666657</v>
      </c>
      <c r="C74" s="2">
        <f>+C73</f>
        <v>7904096</v>
      </c>
      <c r="D74" s="2">
        <f t="shared" ref="D74:K74" si="12">+D73</f>
        <v>199544143</v>
      </c>
      <c r="E74" s="2">
        <f t="shared" si="12"/>
        <v>127513367</v>
      </c>
      <c r="F74" s="2">
        <f t="shared" si="12"/>
        <v>77488216</v>
      </c>
      <c r="G74" s="2">
        <f t="shared" si="12"/>
        <v>77488216</v>
      </c>
      <c r="H74" s="2">
        <f t="shared" si="12"/>
        <v>62840727</v>
      </c>
      <c r="I74" s="2">
        <f t="shared" si="12"/>
        <v>-140956199</v>
      </c>
      <c r="J74" s="2">
        <f t="shared" si="12"/>
        <v>-8605607</v>
      </c>
      <c r="K74" s="2">
        <f t="shared" si="12"/>
        <v>10699121</v>
      </c>
    </row>
    <row r="75" spans="1:11" hidden="1" x14ac:dyDescent="0.2">
      <c r="A75" s="1" t="s">
        <v>112</v>
      </c>
      <c r="B75" s="2">
        <f>+B84-(((B80+B81+B82+B78)*B70)-B79)</f>
        <v>138321128</v>
      </c>
      <c r="C75" s="2">
        <f t="shared" ref="C75:K75" si="13">+C84-(((C80+C81+C82+C78)*C70)-C79)</f>
        <v>176061285.9347209</v>
      </c>
      <c r="D75" s="2">
        <f t="shared" si="13"/>
        <v>65512194.527789451</v>
      </c>
      <c r="E75" s="2">
        <f t="shared" si="13"/>
        <v>-78437657.341328681</v>
      </c>
      <c r="F75" s="2">
        <f t="shared" si="13"/>
        <v>144285912.03900179</v>
      </c>
      <c r="G75" s="2">
        <f t="shared" si="13"/>
        <v>144285912.03900179</v>
      </c>
      <c r="H75" s="2">
        <f t="shared" si="13"/>
        <v>10414213.667743415</v>
      </c>
      <c r="I75" s="2">
        <f t="shared" si="13"/>
        <v>96552847.866906419</v>
      </c>
      <c r="J75" s="2">
        <f t="shared" si="13"/>
        <v>130052145.16778363</v>
      </c>
      <c r="K75" s="2">
        <f t="shared" si="13"/>
        <v>145485922.52863646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159768042</v>
      </c>
      <c r="C77" s="3">
        <v>139919973</v>
      </c>
      <c r="D77" s="3">
        <v>161216737</v>
      </c>
      <c r="E77" s="3">
        <v>294221662</v>
      </c>
      <c r="F77" s="3">
        <v>281977885</v>
      </c>
      <c r="G77" s="3">
        <v>281977885</v>
      </c>
      <c r="H77" s="3">
        <v>269444332</v>
      </c>
      <c r="I77" s="3">
        <v>386208632</v>
      </c>
      <c r="J77" s="3">
        <v>420755283</v>
      </c>
      <c r="K77" s="3">
        <v>459665740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72010746</v>
      </c>
      <c r="C79" s="3">
        <v>62126612</v>
      </c>
      <c r="D79" s="3">
        <v>43170566</v>
      </c>
      <c r="E79" s="3">
        <v>112457790</v>
      </c>
      <c r="F79" s="3">
        <v>182169806</v>
      </c>
      <c r="G79" s="3">
        <v>182169806</v>
      </c>
      <c r="H79" s="3">
        <v>99351032</v>
      </c>
      <c r="I79" s="3">
        <v>69432864</v>
      </c>
      <c r="J79" s="3">
        <v>92914728</v>
      </c>
      <c r="K79" s="3">
        <v>117453276</v>
      </c>
    </row>
    <row r="80" spans="1:11" hidden="1" x14ac:dyDescent="0.2">
      <c r="A80" s="1" t="s">
        <v>71</v>
      </c>
      <c r="B80" s="3">
        <v>41493483</v>
      </c>
      <c r="C80" s="3">
        <v>53256020</v>
      </c>
      <c r="D80" s="3">
        <v>19653546</v>
      </c>
      <c r="E80" s="3">
        <v>130689605</v>
      </c>
      <c r="F80" s="3">
        <v>27142440</v>
      </c>
      <c r="G80" s="3">
        <v>27142440</v>
      </c>
      <c r="H80" s="3">
        <v>99249109</v>
      </c>
      <c r="I80" s="3">
        <v>16518729</v>
      </c>
      <c r="J80" s="3">
        <v>13150136</v>
      </c>
      <c r="K80" s="3">
        <v>9621565</v>
      </c>
    </row>
    <row r="81" spans="1:11" hidden="1" x14ac:dyDescent="0.2">
      <c r="A81" s="1" t="s">
        <v>72</v>
      </c>
      <c r="B81" s="3">
        <v>-202824784</v>
      </c>
      <c r="C81" s="3">
        <v>-206683225</v>
      </c>
      <c r="D81" s="3">
        <v>26463392</v>
      </c>
      <c r="E81" s="3">
        <v>42940700</v>
      </c>
      <c r="F81" s="3">
        <v>96462714</v>
      </c>
      <c r="G81" s="3">
        <v>96462714</v>
      </c>
      <c r="H81" s="3">
        <v>9708556</v>
      </c>
      <c r="I81" s="3">
        <v>16155377</v>
      </c>
      <c r="J81" s="3">
        <v>10918363</v>
      </c>
      <c r="K81" s="3">
        <v>25146055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108331201</v>
      </c>
      <c r="D83" s="3">
        <v>142402552</v>
      </c>
      <c r="E83" s="3">
        <v>329078499</v>
      </c>
      <c r="F83" s="3">
        <v>310972569</v>
      </c>
      <c r="G83" s="3">
        <v>310972569</v>
      </c>
      <c r="H83" s="3">
        <v>200333583</v>
      </c>
      <c r="I83" s="3">
        <v>399648057</v>
      </c>
      <c r="J83" s="3">
        <v>415950976</v>
      </c>
      <c r="K83" s="3">
        <v>434953260</v>
      </c>
    </row>
    <row r="84" spans="1:11" hidden="1" x14ac:dyDescent="0.2">
      <c r="A84" s="1" t="s">
        <v>75</v>
      </c>
      <c r="B84" s="3">
        <v>66310382</v>
      </c>
      <c r="C84" s="3">
        <v>-4854324</v>
      </c>
      <c r="D84" s="3">
        <v>63076665</v>
      </c>
      <c r="E84" s="3">
        <v>3305074</v>
      </c>
      <c r="F84" s="3">
        <v>98431095</v>
      </c>
      <c r="G84" s="3">
        <v>98431095</v>
      </c>
      <c r="H84" s="3">
        <v>-7926098</v>
      </c>
      <c r="I84" s="3">
        <v>60931095</v>
      </c>
      <c r="J84" s="3">
        <v>60931095</v>
      </c>
      <c r="K84" s="3">
        <v>60931095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85340371</v>
      </c>
      <c r="C6" s="17">
        <v>94213108</v>
      </c>
      <c r="D6" s="21">
        <v>104342357</v>
      </c>
      <c r="E6" s="22">
        <v>109059226</v>
      </c>
      <c r="F6" s="17">
        <v>108522560</v>
      </c>
      <c r="G6" s="23">
        <v>108522560</v>
      </c>
      <c r="H6" s="19">
        <v>88889111</v>
      </c>
      <c r="I6" s="22">
        <v>113840164</v>
      </c>
      <c r="J6" s="17">
        <v>118962972</v>
      </c>
      <c r="K6" s="23">
        <v>124316306</v>
      </c>
    </row>
    <row r="7" spans="1:11" ht="13.5" x14ac:dyDescent="0.25">
      <c r="A7" s="20" t="s">
        <v>19</v>
      </c>
      <c r="B7" s="17">
        <v>15003055</v>
      </c>
      <c r="C7" s="17">
        <v>21517320</v>
      </c>
      <c r="D7" s="21">
        <v>56996313</v>
      </c>
      <c r="E7" s="22">
        <v>26991908</v>
      </c>
      <c r="F7" s="17">
        <v>68991908</v>
      </c>
      <c r="G7" s="23">
        <v>68991908</v>
      </c>
      <c r="H7" s="19">
        <v>80517429</v>
      </c>
      <c r="I7" s="22">
        <v>51033573</v>
      </c>
      <c r="J7" s="17">
        <v>53330084</v>
      </c>
      <c r="K7" s="23">
        <v>55729938</v>
      </c>
    </row>
    <row r="8" spans="1:11" ht="13.5" x14ac:dyDescent="0.25">
      <c r="A8" s="20" t="s">
        <v>20</v>
      </c>
      <c r="B8" s="17">
        <v>1074694103</v>
      </c>
      <c r="C8" s="17">
        <v>1002742893</v>
      </c>
      <c r="D8" s="21">
        <v>1037879688</v>
      </c>
      <c r="E8" s="22">
        <v>1118176990</v>
      </c>
      <c r="F8" s="17">
        <v>1115163525</v>
      </c>
      <c r="G8" s="23">
        <v>1115163525</v>
      </c>
      <c r="H8" s="19">
        <v>1100006233</v>
      </c>
      <c r="I8" s="22">
        <v>1183956750</v>
      </c>
      <c r="J8" s="17">
        <v>1261112832</v>
      </c>
      <c r="K8" s="23">
        <v>1387355750</v>
      </c>
    </row>
    <row r="9" spans="1:11" ht="13.5" x14ac:dyDescent="0.25">
      <c r="A9" s="20" t="s">
        <v>21</v>
      </c>
      <c r="B9" s="17">
        <v>95926888</v>
      </c>
      <c r="C9" s="17">
        <v>17327896</v>
      </c>
      <c r="D9" s="21">
        <v>25863139</v>
      </c>
      <c r="E9" s="22">
        <v>18823608</v>
      </c>
      <c r="F9" s="17">
        <v>19969017</v>
      </c>
      <c r="G9" s="23">
        <v>19969017</v>
      </c>
      <c r="H9" s="19">
        <v>35160027</v>
      </c>
      <c r="I9" s="22">
        <v>22835700</v>
      </c>
      <c r="J9" s="17">
        <v>23863307</v>
      </c>
      <c r="K9" s="23">
        <v>24937155</v>
      </c>
    </row>
    <row r="10" spans="1:11" ht="25.5" x14ac:dyDescent="0.2">
      <c r="A10" s="24" t="s">
        <v>103</v>
      </c>
      <c r="B10" s="25">
        <f>SUM(B5:B9)</f>
        <v>1270964417</v>
      </c>
      <c r="C10" s="26">
        <f t="shared" ref="C10:K10" si="0">SUM(C5:C9)</f>
        <v>1135801217</v>
      </c>
      <c r="D10" s="27">
        <f t="shared" si="0"/>
        <v>1225081497</v>
      </c>
      <c r="E10" s="25">
        <f t="shared" si="0"/>
        <v>1273051732</v>
      </c>
      <c r="F10" s="26">
        <f t="shared" si="0"/>
        <v>1312647010</v>
      </c>
      <c r="G10" s="28">
        <f t="shared" si="0"/>
        <v>1312647010</v>
      </c>
      <c r="H10" s="29">
        <f t="shared" si="0"/>
        <v>1304572800</v>
      </c>
      <c r="I10" s="25">
        <f t="shared" si="0"/>
        <v>1371666187</v>
      </c>
      <c r="J10" s="26">
        <f t="shared" si="0"/>
        <v>1457269195</v>
      </c>
      <c r="K10" s="28">
        <f t="shared" si="0"/>
        <v>1592339149</v>
      </c>
    </row>
    <row r="11" spans="1:11" ht="13.5" x14ac:dyDescent="0.25">
      <c r="A11" s="20" t="s">
        <v>22</v>
      </c>
      <c r="B11" s="17">
        <v>413179301</v>
      </c>
      <c r="C11" s="17">
        <v>401062624</v>
      </c>
      <c r="D11" s="21">
        <v>385276701</v>
      </c>
      <c r="E11" s="22">
        <v>478529270</v>
      </c>
      <c r="F11" s="17">
        <v>463717618</v>
      </c>
      <c r="G11" s="23">
        <v>463717618</v>
      </c>
      <c r="H11" s="19">
        <v>411419626</v>
      </c>
      <c r="I11" s="22">
        <v>476765322</v>
      </c>
      <c r="J11" s="17">
        <v>507064422</v>
      </c>
      <c r="K11" s="23">
        <v>534661565</v>
      </c>
    </row>
    <row r="12" spans="1:11" ht="13.5" x14ac:dyDescent="0.25">
      <c r="A12" s="20" t="s">
        <v>23</v>
      </c>
      <c r="B12" s="17">
        <v>15042796</v>
      </c>
      <c r="C12" s="17">
        <v>15631493</v>
      </c>
      <c r="D12" s="21">
        <v>17649119</v>
      </c>
      <c r="E12" s="22">
        <v>19082579</v>
      </c>
      <c r="F12" s="17">
        <v>17282579</v>
      </c>
      <c r="G12" s="23">
        <v>17282579</v>
      </c>
      <c r="H12" s="19">
        <v>17702454</v>
      </c>
      <c r="I12" s="22">
        <v>18319544</v>
      </c>
      <c r="J12" s="17">
        <v>19418709</v>
      </c>
      <c r="K12" s="23">
        <v>21560373</v>
      </c>
    </row>
    <row r="13" spans="1:11" ht="13.5" x14ac:dyDescent="0.25">
      <c r="A13" s="20" t="s">
        <v>24</v>
      </c>
      <c r="B13" s="17">
        <v>94331435</v>
      </c>
      <c r="C13" s="17">
        <v>116366974</v>
      </c>
      <c r="D13" s="21">
        <v>129806551</v>
      </c>
      <c r="E13" s="22">
        <v>99840051</v>
      </c>
      <c r="F13" s="17">
        <v>99730051</v>
      </c>
      <c r="G13" s="23">
        <v>99730051</v>
      </c>
      <c r="H13" s="19">
        <v>0</v>
      </c>
      <c r="I13" s="22">
        <v>94920919</v>
      </c>
      <c r="J13" s="17">
        <v>99192803</v>
      </c>
      <c r="K13" s="23">
        <v>103414769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1435076</v>
      </c>
      <c r="E14" s="22">
        <v>105300</v>
      </c>
      <c r="F14" s="17">
        <v>105300</v>
      </c>
      <c r="G14" s="23">
        <v>105300</v>
      </c>
      <c r="H14" s="19">
        <v>0</v>
      </c>
      <c r="I14" s="22">
        <v>110460</v>
      </c>
      <c r="J14" s="17">
        <v>115430</v>
      </c>
      <c r="K14" s="23">
        <v>120625</v>
      </c>
    </row>
    <row r="15" spans="1:11" ht="13.5" x14ac:dyDescent="0.25">
      <c r="A15" s="20" t="s">
        <v>26</v>
      </c>
      <c r="B15" s="17">
        <v>190723930</v>
      </c>
      <c r="C15" s="17">
        <v>181887508</v>
      </c>
      <c r="D15" s="21">
        <v>227243388</v>
      </c>
      <c r="E15" s="22">
        <v>185066733</v>
      </c>
      <c r="F15" s="17">
        <v>207266733</v>
      </c>
      <c r="G15" s="23">
        <v>207266733</v>
      </c>
      <c r="H15" s="19">
        <v>102492087</v>
      </c>
      <c r="I15" s="22">
        <v>167382623</v>
      </c>
      <c r="J15" s="17">
        <v>235855516</v>
      </c>
      <c r="K15" s="23">
        <v>248736790</v>
      </c>
    </row>
    <row r="16" spans="1:11" ht="13.5" x14ac:dyDescent="0.25">
      <c r="A16" s="20" t="s">
        <v>27</v>
      </c>
      <c r="B16" s="17">
        <v>2556298</v>
      </c>
      <c r="C16" s="17">
        <v>3219346</v>
      </c>
      <c r="D16" s="21">
        <v>0</v>
      </c>
      <c r="E16" s="22">
        <v>20000000</v>
      </c>
      <c r="F16" s="17">
        <v>20000000</v>
      </c>
      <c r="G16" s="23">
        <v>20000000</v>
      </c>
      <c r="H16" s="19">
        <v>12877546</v>
      </c>
      <c r="I16" s="22">
        <v>20900000</v>
      </c>
      <c r="J16" s="17">
        <v>12000000</v>
      </c>
      <c r="K16" s="23">
        <v>13000000</v>
      </c>
    </row>
    <row r="17" spans="1:11" ht="13.5" x14ac:dyDescent="0.25">
      <c r="A17" s="20" t="s">
        <v>28</v>
      </c>
      <c r="B17" s="17">
        <v>381701087</v>
      </c>
      <c r="C17" s="17">
        <v>430724991</v>
      </c>
      <c r="D17" s="21">
        <v>433496893</v>
      </c>
      <c r="E17" s="22">
        <v>428122870</v>
      </c>
      <c r="F17" s="17">
        <v>450409108</v>
      </c>
      <c r="G17" s="23">
        <v>450409108</v>
      </c>
      <c r="H17" s="19">
        <v>656806417</v>
      </c>
      <c r="I17" s="22">
        <v>470909981</v>
      </c>
      <c r="J17" s="17">
        <v>529415947</v>
      </c>
      <c r="K17" s="23">
        <v>617075760</v>
      </c>
    </row>
    <row r="18" spans="1:11" ht="13.5" x14ac:dyDescent="0.25">
      <c r="A18" s="30" t="s">
        <v>29</v>
      </c>
      <c r="B18" s="31">
        <f>SUM(B11:B17)</f>
        <v>1097534847</v>
      </c>
      <c r="C18" s="32">
        <f t="shared" ref="C18:K18" si="1">SUM(C11:C17)</f>
        <v>1148892936</v>
      </c>
      <c r="D18" s="33">
        <f t="shared" si="1"/>
        <v>1194907728</v>
      </c>
      <c r="E18" s="31">
        <f t="shared" si="1"/>
        <v>1230746803</v>
      </c>
      <c r="F18" s="32">
        <f t="shared" si="1"/>
        <v>1258511389</v>
      </c>
      <c r="G18" s="34">
        <f t="shared" si="1"/>
        <v>1258511389</v>
      </c>
      <c r="H18" s="35">
        <f t="shared" si="1"/>
        <v>1201298130</v>
      </c>
      <c r="I18" s="31">
        <f t="shared" si="1"/>
        <v>1249308849</v>
      </c>
      <c r="J18" s="32">
        <f t="shared" si="1"/>
        <v>1403062827</v>
      </c>
      <c r="K18" s="34">
        <f t="shared" si="1"/>
        <v>1538569882</v>
      </c>
    </row>
    <row r="19" spans="1:11" ht="13.5" x14ac:dyDescent="0.25">
      <c r="A19" s="30" t="s">
        <v>30</v>
      </c>
      <c r="B19" s="36">
        <f>+B10-B18</f>
        <v>173429570</v>
      </c>
      <c r="C19" s="37">
        <f t="shared" ref="C19:K19" si="2">+C10-C18</f>
        <v>-13091719</v>
      </c>
      <c r="D19" s="38">
        <f t="shared" si="2"/>
        <v>30173769</v>
      </c>
      <c r="E19" s="36">
        <f t="shared" si="2"/>
        <v>42304929</v>
      </c>
      <c r="F19" s="37">
        <f t="shared" si="2"/>
        <v>54135621</v>
      </c>
      <c r="G19" s="39">
        <f t="shared" si="2"/>
        <v>54135621</v>
      </c>
      <c r="H19" s="40">
        <f t="shared" si="2"/>
        <v>103274670</v>
      </c>
      <c r="I19" s="36">
        <f t="shared" si="2"/>
        <v>122357338</v>
      </c>
      <c r="J19" s="37">
        <f t="shared" si="2"/>
        <v>54206368</v>
      </c>
      <c r="K19" s="39">
        <f t="shared" si="2"/>
        <v>53769267</v>
      </c>
    </row>
    <row r="20" spans="1:11" ht="25.5" x14ac:dyDescent="0.2">
      <c r="A20" s="41" t="s">
        <v>31</v>
      </c>
      <c r="B20" s="42">
        <v>448733187</v>
      </c>
      <c r="C20" s="43">
        <v>345116894</v>
      </c>
      <c r="D20" s="44">
        <v>241443307</v>
      </c>
      <c r="E20" s="42">
        <v>551608010</v>
      </c>
      <c r="F20" s="43">
        <v>517156475</v>
      </c>
      <c r="G20" s="45">
        <v>517156475</v>
      </c>
      <c r="H20" s="46">
        <v>441327950</v>
      </c>
      <c r="I20" s="42">
        <v>567661250</v>
      </c>
      <c r="J20" s="43">
        <v>579996168</v>
      </c>
      <c r="K20" s="45">
        <v>581231250</v>
      </c>
    </row>
    <row r="21" spans="1:11" ht="13.5" x14ac:dyDescent="0.25">
      <c r="A21" s="47" t="s">
        <v>32</v>
      </c>
      <c r="B21" s="48">
        <v>1201523</v>
      </c>
      <c r="C21" s="49">
        <v>1598416</v>
      </c>
      <c r="D21" s="50">
        <v>2742604</v>
      </c>
      <c r="E21" s="48">
        <v>0</v>
      </c>
      <c r="F21" s="49">
        <v>0</v>
      </c>
      <c r="G21" s="51">
        <v>0</v>
      </c>
      <c r="H21" s="52">
        <v>3845377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623364280</v>
      </c>
      <c r="C22" s="55">
        <f t="shared" ref="C22:K22" si="3">SUM(C19:C21)</f>
        <v>333623591</v>
      </c>
      <c r="D22" s="56">
        <f t="shared" si="3"/>
        <v>274359680</v>
      </c>
      <c r="E22" s="54">
        <f t="shared" si="3"/>
        <v>593912939</v>
      </c>
      <c r="F22" s="55">
        <f t="shared" si="3"/>
        <v>571292096</v>
      </c>
      <c r="G22" s="57">
        <f t="shared" si="3"/>
        <v>571292096</v>
      </c>
      <c r="H22" s="58">
        <f t="shared" si="3"/>
        <v>548447997</v>
      </c>
      <c r="I22" s="54">
        <f t="shared" si="3"/>
        <v>690018588</v>
      </c>
      <c r="J22" s="55">
        <f t="shared" si="3"/>
        <v>634202536</v>
      </c>
      <c r="K22" s="57">
        <f t="shared" si="3"/>
        <v>635000517</v>
      </c>
    </row>
    <row r="23" spans="1:11" ht="13.5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623364280</v>
      </c>
      <c r="C24" s="37">
        <f t="shared" ref="C24:K24" si="4">SUM(C22:C23)</f>
        <v>333623591</v>
      </c>
      <c r="D24" s="38">
        <f t="shared" si="4"/>
        <v>274359680</v>
      </c>
      <c r="E24" s="36">
        <f t="shared" si="4"/>
        <v>593912939</v>
      </c>
      <c r="F24" s="37">
        <f t="shared" si="4"/>
        <v>571292096</v>
      </c>
      <c r="G24" s="39">
        <f t="shared" si="4"/>
        <v>571292096</v>
      </c>
      <c r="H24" s="40">
        <f t="shared" si="4"/>
        <v>548447997</v>
      </c>
      <c r="I24" s="36">
        <f t="shared" si="4"/>
        <v>690018588</v>
      </c>
      <c r="J24" s="37">
        <f t="shared" si="4"/>
        <v>634202536</v>
      </c>
      <c r="K24" s="39">
        <f t="shared" si="4"/>
        <v>635000517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421393773</v>
      </c>
      <c r="C27" s="66">
        <v>351035649</v>
      </c>
      <c r="D27" s="67">
        <v>261632664</v>
      </c>
      <c r="E27" s="68">
        <v>593743325</v>
      </c>
      <c r="F27" s="66">
        <v>569617873</v>
      </c>
      <c r="G27" s="69">
        <v>569617873</v>
      </c>
      <c r="H27" s="70">
        <v>419401144</v>
      </c>
      <c r="I27" s="68">
        <v>688963396</v>
      </c>
      <c r="J27" s="66">
        <v>632796167</v>
      </c>
      <c r="K27" s="69">
        <v>633412250</v>
      </c>
    </row>
    <row r="28" spans="1:11" ht="13.5" x14ac:dyDescent="0.25">
      <c r="A28" s="71" t="s">
        <v>36</v>
      </c>
      <c r="B28" s="17">
        <v>398318908</v>
      </c>
      <c r="C28" s="17">
        <v>306763455</v>
      </c>
      <c r="D28" s="21">
        <v>208625745</v>
      </c>
      <c r="E28" s="22">
        <v>551608011</v>
      </c>
      <c r="F28" s="17">
        <v>517156473</v>
      </c>
      <c r="G28" s="23">
        <v>517156473</v>
      </c>
      <c r="H28" s="19">
        <v>0</v>
      </c>
      <c r="I28" s="22">
        <v>568161250</v>
      </c>
      <c r="J28" s="17">
        <v>579996167</v>
      </c>
      <c r="K28" s="23">
        <v>581231250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23074865</v>
      </c>
      <c r="C31" s="17">
        <v>43261394</v>
      </c>
      <c r="D31" s="21">
        <v>52366117</v>
      </c>
      <c r="E31" s="22">
        <v>42135314</v>
      </c>
      <c r="F31" s="17">
        <v>52461400</v>
      </c>
      <c r="G31" s="23">
        <v>52461400</v>
      </c>
      <c r="H31" s="19">
        <v>0</v>
      </c>
      <c r="I31" s="22">
        <v>120802146</v>
      </c>
      <c r="J31" s="17">
        <v>52800000</v>
      </c>
      <c r="K31" s="23">
        <v>52181000</v>
      </c>
    </row>
    <row r="32" spans="1:11" ht="13.5" x14ac:dyDescent="0.25">
      <c r="A32" s="30" t="s">
        <v>39</v>
      </c>
      <c r="B32" s="66">
        <f>SUM(B28:B31)</f>
        <v>421393773</v>
      </c>
      <c r="C32" s="66">
        <f t="shared" ref="C32:K32" si="5">SUM(C28:C31)</f>
        <v>350024849</v>
      </c>
      <c r="D32" s="67">
        <f t="shared" si="5"/>
        <v>260991862</v>
      </c>
      <c r="E32" s="68">
        <f t="shared" si="5"/>
        <v>593743325</v>
      </c>
      <c r="F32" s="66">
        <f t="shared" si="5"/>
        <v>569617873</v>
      </c>
      <c r="G32" s="69">
        <f t="shared" si="5"/>
        <v>569617873</v>
      </c>
      <c r="H32" s="70">
        <f t="shared" si="5"/>
        <v>0</v>
      </c>
      <c r="I32" s="68">
        <f t="shared" si="5"/>
        <v>688963396</v>
      </c>
      <c r="J32" s="66">
        <f t="shared" si="5"/>
        <v>632796167</v>
      </c>
      <c r="K32" s="69">
        <f t="shared" si="5"/>
        <v>633412250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723330671</v>
      </c>
      <c r="C35" s="17">
        <v>433171539</v>
      </c>
      <c r="D35" s="21">
        <v>1056584107</v>
      </c>
      <c r="E35" s="22">
        <v>1306349435</v>
      </c>
      <c r="F35" s="17">
        <v>1716793393</v>
      </c>
      <c r="G35" s="23">
        <v>1716793393</v>
      </c>
      <c r="H35" s="19">
        <v>2047737742</v>
      </c>
      <c r="I35" s="22">
        <v>1020984002</v>
      </c>
      <c r="J35" s="17">
        <v>1312926892</v>
      </c>
      <c r="K35" s="23">
        <v>1332828332</v>
      </c>
    </row>
    <row r="36" spans="1:11" ht="13.5" x14ac:dyDescent="0.25">
      <c r="A36" s="20" t="s">
        <v>42</v>
      </c>
      <c r="B36" s="17">
        <v>3871945191</v>
      </c>
      <c r="C36" s="17">
        <v>4857396608</v>
      </c>
      <c r="D36" s="21">
        <v>4718847080</v>
      </c>
      <c r="E36" s="22">
        <v>3877063470</v>
      </c>
      <c r="F36" s="17">
        <v>3852938018</v>
      </c>
      <c r="G36" s="23">
        <v>3852938018</v>
      </c>
      <c r="H36" s="19">
        <v>9854599292</v>
      </c>
      <c r="I36" s="22">
        <v>4829116582</v>
      </c>
      <c r="J36" s="17">
        <v>4065360050</v>
      </c>
      <c r="K36" s="23">
        <v>4287747570</v>
      </c>
    </row>
    <row r="37" spans="1:11" ht="13.5" x14ac:dyDescent="0.25">
      <c r="A37" s="20" t="s">
        <v>43</v>
      </c>
      <c r="B37" s="17">
        <v>564187334</v>
      </c>
      <c r="C37" s="17">
        <v>644682733</v>
      </c>
      <c r="D37" s="21">
        <v>709803357</v>
      </c>
      <c r="E37" s="22">
        <v>259209180</v>
      </c>
      <c r="F37" s="17">
        <v>359209421</v>
      </c>
      <c r="G37" s="23">
        <v>359209421</v>
      </c>
      <c r="H37" s="19">
        <v>1452711047</v>
      </c>
      <c r="I37" s="22">
        <v>511308201</v>
      </c>
      <c r="J37" s="17">
        <v>551153061</v>
      </c>
      <c r="K37" s="23">
        <v>624118288</v>
      </c>
    </row>
    <row r="38" spans="1:11" ht="13.5" x14ac:dyDescent="0.25">
      <c r="A38" s="20" t="s">
        <v>44</v>
      </c>
      <c r="B38" s="17">
        <v>62793988</v>
      </c>
      <c r="C38" s="17">
        <v>61102389</v>
      </c>
      <c r="D38" s="21">
        <v>33824966</v>
      </c>
      <c r="E38" s="22">
        <v>54002671</v>
      </c>
      <c r="F38" s="17">
        <v>54002671</v>
      </c>
      <c r="G38" s="23">
        <v>54002671</v>
      </c>
      <c r="H38" s="19">
        <v>36886869</v>
      </c>
      <c r="I38" s="22">
        <v>49155209</v>
      </c>
      <c r="J38" s="17">
        <v>52278291</v>
      </c>
      <c r="K38" s="23">
        <v>55095219</v>
      </c>
    </row>
    <row r="39" spans="1:11" ht="13.5" x14ac:dyDescent="0.25">
      <c r="A39" s="20" t="s">
        <v>45</v>
      </c>
      <c r="B39" s="17">
        <v>3949256074</v>
      </c>
      <c r="C39" s="17">
        <v>4825944419</v>
      </c>
      <c r="D39" s="21">
        <v>5299225330</v>
      </c>
      <c r="E39" s="22">
        <v>4870201054</v>
      </c>
      <c r="F39" s="17">
        <v>5179140162</v>
      </c>
      <c r="G39" s="23">
        <v>5179140162</v>
      </c>
      <c r="H39" s="19">
        <v>10341945519</v>
      </c>
      <c r="I39" s="22">
        <v>4599618586</v>
      </c>
      <c r="J39" s="17">
        <v>4140653054</v>
      </c>
      <c r="K39" s="23">
        <v>4306361878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-652261102</v>
      </c>
      <c r="C42" s="17">
        <v>-1817020207</v>
      </c>
      <c r="D42" s="21">
        <v>31955962</v>
      </c>
      <c r="E42" s="22">
        <v>733678265</v>
      </c>
      <c r="F42" s="17">
        <v>609485189</v>
      </c>
      <c r="G42" s="23">
        <v>609485189</v>
      </c>
      <c r="H42" s="19">
        <v>-697439675</v>
      </c>
      <c r="I42" s="22">
        <v>834204002</v>
      </c>
      <c r="J42" s="17">
        <v>785932162</v>
      </c>
      <c r="K42" s="23">
        <v>800196450</v>
      </c>
    </row>
    <row r="43" spans="1:11" ht="13.5" x14ac:dyDescent="0.25">
      <c r="A43" s="20" t="s">
        <v>48</v>
      </c>
      <c r="B43" s="17">
        <v>-337382498</v>
      </c>
      <c r="C43" s="17">
        <v>-718593830</v>
      </c>
      <c r="D43" s="21">
        <v>-260991862</v>
      </c>
      <c r="E43" s="22">
        <v>-593290513</v>
      </c>
      <c r="F43" s="17">
        <v>-569165061</v>
      </c>
      <c r="G43" s="23">
        <v>-569165061</v>
      </c>
      <c r="H43" s="19">
        <v>-419401144</v>
      </c>
      <c r="I43" s="22">
        <v>-688288396</v>
      </c>
      <c r="J43" s="17">
        <v>-632090792</v>
      </c>
      <c r="K43" s="23">
        <v>-632675134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-808945855</v>
      </c>
      <c r="C45" s="66">
        <v>-2169567358</v>
      </c>
      <c r="D45" s="67">
        <v>169123028</v>
      </c>
      <c r="E45" s="68">
        <v>416350061</v>
      </c>
      <c r="F45" s="66">
        <v>968712442</v>
      </c>
      <c r="G45" s="69">
        <v>968712442</v>
      </c>
      <c r="H45" s="70">
        <v>348551915</v>
      </c>
      <c r="I45" s="68">
        <v>557485222</v>
      </c>
      <c r="J45" s="66">
        <v>787632303</v>
      </c>
      <c r="K45" s="69">
        <v>914054305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237403089</v>
      </c>
      <c r="C48" s="17">
        <v>398718990</v>
      </c>
      <c r="D48" s="21">
        <v>732696364</v>
      </c>
      <c r="E48" s="22">
        <v>406789922</v>
      </c>
      <c r="F48" s="17">
        <v>917620610</v>
      </c>
      <c r="G48" s="23">
        <v>917620610</v>
      </c>
      <c r="H48" s="19">
        <v>1284699540</v>
      </c>
      <c r="I48" s="22">
        <v>580331065</v>
      </c>
      <c r="J48" s="17">
        <v>734172435</v>
      </c>
      <c r="K48" s="23">
        <v>901693751</v>
      </c>
    </row>
    <row r="49" spans="1:11" ht="13.5" x14ac:dyDescent="0.25">
      <c r="A49" s="20" t="s">
        <v>53</v>
      </c>
      <c r="B49" s="17">
        <f>+B75</f>
        <v>249982065.00634634</v>
      </c>
      <c r="C49" s="17">
        <f t="shared" ref="C49:K49" si="6">+C75</f>
        <v>641967221.69972575</v>
      </c>
      <c r="D49" s="21">
        <f t="shared" si="6"/>
        <v>-6435690.1221978664</v>
      </c>
      <c r="E49" s="22">
        <f t="shared" si="6"/>
        <v>-125552653.61643875</v>
      </c>
      <c r="F49" s="17">
        <f t="shared" si="6"/>
        <v>-36145471.548064888</v>
      </c>
      <c r="G49" s="23">
        <f t="shared" si="6"/>
        <v>-36145471.548064888</v>
      </c>
      <c r="H49" s="19">
        <f t="shared" si="6"/>
        <v>720453950.5385406</v>
      </c>
      <c r="I49" s="22">
        <f t="shared" si="6"/>
        <v>379860621.33564103</v>
      </c>
      <c r="J49" s="17">
        <f t="shared" si="6"/>
        <v>308496462.21602356</v>
      </c>
      <c r="K49" s="23">
        <f t="shared" si="6"/>
        <v>456685423.27421892</v>
      </c>
    </row>
    <row r="50" spans="1:11" ht="13.5" x14ac:dyDescent="0.25">
      <c r="A50" s="30" t="s">
        <v>54</v>
      </c>
      <c r="B50" s="66">
        <f>+B48-B49</f>
        <v>-12578976.006346345</v>
      </c>
      <c r="C50" s="66">
        <f t="shared" ref="C50:K50" si="7">+C48-C49</f>
        <v>-243248231.69972575</v>
      </c>
      <c r="D50" s="67">
        <f t="shared" si="7"/>
        <v>739132054.12219787</v>
      </c>
      <c r="E50" s="68">
        <f t="shared" si="7"/>
        <v>532342575.61643875</v>
      </c>
      <c r="F50" s="66">
        <f t="shared" si="7"/>
        <v>953766081.54806495</v>
      </c>
      <c r="G50" s="69">
        <f t="shared" si="7"/>
        <v>953766081.54806495</v>
      </c>
      <c r="H50" s="70">
        <f t="shared" si="7"/>
        <v>564245589.4614594</v>
      </c>
      <c r="I50" s="68">
        <f t="shared" si="7"/>
        <v>200470443.66435897</v>
      </c>
      <c r="J50" s="66">
        <f t="shared" si="7"/>
        <v>425675972.78397644</v>
      </c>
      <c r="K50" s="69">
        <f t="shared" si="7"/>
        <v>445008327.72578108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2662158694</v>
      </c>
      <c r="C53" s="17">
        <v>3651055015</v>
      </c>
      <c r="D53" s="21">
        <v>4004899610</v>
      </c>
      <c r="E53" s="22">
        <v>2751035070</v>
      </c>
      <c r="F53" s="17">
        <v>2726909618</v>
      </c>
      <c r="G53" s="23">
        <v>2726909618</v>
      </c>
      <c r="H53" s="19">
        <v>8202714775</v>
      </c>
      <c r="I53" s="22">
        <v>3703088182</v>
      </c>
      <c r="J53" s="17">
        <v>2871769946</v>
      </c>
      <c r="K53" s="23">
        <v>3034477961</v>
      </c>
    </row>
    <row r="54" spans="1:11" ht="13.5" x14ac:dyDescent="0.25">
      <c r="A54" s="20" t="s">
        <v>57</v>
      </c>
      <c r="B54" s="17">
        <v>94331435</v>
      </c>
      <c r="C54" s="17">
        <v>116366974</v>
      </c>
      <c r="D54" s="21">
        <v>129806551</v>
      </c>
      <c r="E54" s="22">
        <v>99840051</v>
      </c>
      <c r="F54" s="17">
        <v>99730051</v>
      </c>
      <c r="G54" s="23">
        <v>99730051</v>
      </c>
      <c r="H54" s="19">
        <v>0</v>
      </c>
      <c r="I54" s="22">
        <v>94920919</v>
      </c>
      <c r="J54" s="17">
        <v>99192803</v>
      </c>
      <c r="K54" s="23">
        <v>103414769</v>
      </c>
    </row>
    <row r="55" spans="1:11" ht="13.5" x14ac:dyDescent="0.25">
      <c r="A55" s="20" t="s">
        <v>58</v>
      </c>
      <c r="B55" s="17">
        <v>139731993</v>
      </c>
      <c r="C55" s="17">
        <v>65031406</v>
      </c>
      <c r="D55" s="21">
        <v>19887173</v>
      </c>
      <c r="E55" s="22">
        <v>8410000</v>
      </c>
      <c r="F55" s="17">
        <v>9932971</v>
      </c>
      <c r="G55" s="23">
        <v>9932971</v>
      </c>
      <c r="H55" s="19">
        <v>49667345</v>
      </c>
      <c r="I55" s="22">
        <v>14751815</v>
      </c>
      <c r="J55" s="17">
        <v>4686000</v>
      </c>
      <c r="K55" s="23">
        <v>4899000</v>
      </c>
    </row>
    <row r="56" spans="1:11" ht="13.5" x14ac:dyDescent="0.25">
      <c r="A56" s="20" t="s">
        <v>59</v>
      </c>
      <c r="B56" s="17">
        <v>105300073</v>
      </c>
      <c r="C56" s="17">
        <v>141714294</v>
      </c>
      <c r="D56" s="21">
        <v>46120330</v>
      </c>
      <c r="E56" s="22">
        <v>88711859</v>
      </c>
      <c r="F56" s="17">
        <v>118811859</v>
      </c>
      <c r="G56" s="23">
        <v>118811859</v>
      </c>
      <c r="H56" s="19">
        <v>65872215</v>
      </c>
      <c r="I56" s="22">
        <v>135890682</v>
      </c>
      <c r="J56" s="17">
        <v>130088915</v>
      </c>
      <c r="K56" s="23">
        <v>184306592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15000</v>
      </c>
      <c r="F62" s="86">
        <v>15000</v>
      </c>
      <c r="G62" s="87">
        <v>15000</v>
      </c>
      <c r="H62" s="88">
        <v>15000</v>
      </c>
      <c r="I62" s="85">
        <v>15490</v>
      </c>
      <c r="J62" s="86">
        <v>16004</v>
      </c>
      <c r="K62" s="87">
        <v>16543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10000</v>
      </c>
      <c r="F63" s="86">
        <v>10000</v>
      </c>
      <c r="G63" s="87">
        <v>10000</v>
      </c>
      <c r="H63" s="88">
        <v>10000</v>
      </c>
      <c r="I63" s="85">
        <v>15000</v>
      </c>
      <c r="J63" s="86">
        <v>15735</v>
      </c>
      <c r="K63" s="87">
        <v>16506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1.0364012028916816</v>
      </c>
      <c r="C70" s="5">
        <f t="shared" ref="C70:K70" si="8">IF(ISERROR(C71/C72),0,(C71/C72))</f>
        <v>-2.9826959399638175</v>
      </c>
      <c r="D70" s="5">
        <f t="shared" si="8"/>
        <v>7.7667823349540166</v>
      </c>
      <c r="E70" s="5">
        <f t="shared" si="8"/>
        <v>0.60562981169150754</v>
      </c>
      <c r="F70" s="5">
        <f t="shared" si="8"/>
        <v>0.62554909167963291</v>
      </c>
      <c r="G70" s="5">
        <f t="shared" si="8"/>
        <v>0.62554909167963291</v>
      </c>
      <c r="H70" s="5">
        <f t="shared" si="8"/>
        <v>1.4351105348913051</v>
      </c>
      <c r="I70" s="5">
        <f t="shared" si="8"/>
        <v>0.6226016888623821</v>
      </c>
      <c r="J70" s="5">
        <f t="shared" si="8"/>
        <v>0.6158150232685794</v>
      </c>
      <c r="K70" s="5">
        <f t="shared" si="8"/>
        <v>0.62236643719510665</v>
      </c>
    </row>
    <row r="71" spans="1:11" hidden="1" x14ac:dyDescent="0.2">
      <c r="A71" s="1" t="s">
        <v>108</v>
      </c>
      <c r="B71" s="2">
        <f>+B83</f>
        <v>174458141</v>
      </c>
      <c r="C71" s="2">
        <f t="shared" ref="C71:K71" si="9">+C83</f>
        <v>-283993761</v>
      </c>
      <c r="D71" s="2">
        <f t="shared" si="9"/>
        <v>821346987</v>
      </c>
      <c r="E71" s="2">
        <f t="shared" si="9"/>
        <v>67468428</v>
      </c>
      <c r="F71" s="2">
        <f t="shared" si="9"/>
        <v>68754623</v>
      </c>
      <c r="G71" s="2">
        <f t="shared" si="9"/>
        <v>68754623</v>
      </c>
      <c r="H71" s="2">
        <f t="shared" si="9"/>
        <v>129130603</v>
      </c>
      <c r="I71" s="2">
        <f t="shared" si="9"/>
        <v>72834850</v>
      </c>
      <c r="J71" s="2">
        <f t="shared" si="9"/>
        <v>75282756</v>
      </c>
      <c r="K71" s="2">
        <f t="shared" si="9"/>
        <v>79507425</v>
      </c>
    </row>
    <row r="72" spans="1:11" hidden="1" x14ac:dyDescent="0.2">
      <c r="A72" s="1" t="s">
        <v>109</v>
      </c>
      <c r="B72" s="2">
        <f>+B77</f>
        <v>168330701</v>
      </c>
      <c r="C72" s="2">
        <f t="shared" ref="C72:K72" si="10">+C77</f>
        <v>95213782</v>
      </c>
      <c r="D72" s="2">
        <f t="shared" si="10"/>
        <v>105751256</v>
      </c>
      <c r="E72" s="2">
        <f t="shared" si="10"/>
        <v>111402092</v>
      </c>
      <c r="F72" s="2">
        <f t="shared" si="10"/>
        <v>109910835</v>
      </c>
      <c r="G72" s="2">
        <f t="shared" si="10"/>
        <v>109910835</v>
      </c>
      <c r="H72" s="2">
        <f t="shared" si="10"/>
        <v>89979552</v>
      </c>
      <c r="I72" s="2">
        <f t="shared" si="10"/>
        <v>116984665</v>
      </c>
      <c r="J72" s="2">
        <f t="shared" si="10"/>
        <v>122248976</v>
      </c>
      <c r="K72" s="2">
        <f t="shared" si="10"/>
        <v>127750181</v>
      </c>
    </row>
    <row r="73" spans="1:11" hidden="1" x14ac:dyDescent="0.2">
      <c r="A73" s="1" t="s">
        <v>110</v>
      </c>
      <c r="B73" s="2">
        <f>+B74</f>
        <v>-177537709.66666663</v>
      </c>
      <c r="C73" s="2">
        <f t="shared" ref="C73:K73" si="11">+(C78+C80+C81+C82)-(B78+B80+B81+B82)</f>
        <v>-122676082</v>
      </c>
      <c r="D73" s="2">
        <f t="shared" si="11"/>
        <v>13056345</v>
      </c>
      <c r="E73" s="2">
        <f t="shared" si="11"/>
        <v>477958538</v>
      </c>
      <c r="F73" s="2">
        <f>+(F78+F80+F81+F82)-(D78+D80+D81+D82)</f>
        <v>477557446</v>
      </c>
      <c r="G73" s="2">
        <f>+(G78+G80+G81+G82)-(D78+D80+D81+D82)</f>
        <v>477557446</v>
      </c>
      <c r="H73" s="2">
        <f>+(H78+H80+H81+H82)-(D78+D80+D81+D82)</f>
        <v>125736635</v>
      </c>
      <c r="I73" s="2">
        <f>+(I78+I80+I81+I82)-(E78+E80+E81+E82)</f>
        <v>-423310229</v>
      </c>
      <c r="J73" s="2">
        <f t="shared" si="11"/>
        <v>177440773</v>
      </c>
      <c r="K73" s="2">
        <f t="shared" si="11"/>
        <v>-128968184</v>
      </c>
    </row>
    <row r="74" spans="1:11" hidden="1" x14ac:dyDescent="0.2">
      <c r="A74" s="1" t="s">
        <v>111</v>
      </c>
      <c r="B74" s="2">
        <f>+TREND(C74:E74)</f>
        <v>-177537709.66666663</v>
      </c>
      <c r="C74" s="2">
        <f>+C73</f>
        <v>-122676082</v>
      </c>
      <c r="D74" s="2">
        <f t="shared" ref="D74:K74" si="12">+D73</f>
        <v>13056345</v>
      </c>
      <c r="E74" s="2">
        <f t="shared" si="12"/>
        <v>477958538</v>
      </c>
      <c r="F74" s="2">
        <f t="shared" si="12"/>
        <v>477557446</v>
      </c>
      <c r="G74" s="2">
        <f t="shared" si="12"/>
        <v>477557446</v>
      </c>
      <c r="H74" s="2">
        <f t="shared" si="12"/>
        <v>125736635</v>
      </c>
      <c r="I74" s="2">
        <f t="shared" si="12"/>
        <v>-423310229</v>
      </c>
      <c r="J74" s="2">
        <f t="shared" si="12"/>
        <v>177440773</v>
      </c>
      <c r="K74" s="2">
        <f t="shared" si="12"/>
        <v>-128968184</v>
      </c>
    </row>
    <row r="75" spans="1:11" hidden="1" x14ac:dyDescent="0.2">
      <c r="A75" s="1" t="s">
        <v>112</v>
      </c>
      <c r="B75" s="2">
        <f>+B84-(((B80+B81+B82+B78)*B70)-B79)</f>
        <v>249982065.00634634</v>
      </c>
      <c r="C75" s="2">
        <f t="shared" ref="C75:K75" si="13">+C84-(((C80+C81+C82+C78)*C70)-C79)</f>
        <v>641967221.69972575</v>
      </c>
      <c r="D75" s="2">
        <f t="shared" si="13"/>
        <v>-6435690.1221978664</v>
      </c>
      <c r="E75" s="2">
        <f t="shared" si="13"/>
        <v>-125552653.61643875</v>
      </c>
      <c r="F75" s="2">
        <f t="shared" si="13"/>
        <v>-36145471.548064888</v>
      </c>
      <c r="G75" s="2">
        <f t="shared" si="13"/>
        <v>-36145471.548064888</v>
      </c>
      <c r="H75" s="2">
        <f t="shared" si="13"/>
        <v>720453950.5385406</v>
      </c>
      <c r="I75" s="2">
        <f t="shared" si="13"/>
        <v>379860621.33564103</v>
      </c>
      <c r="J75" s="2">
        <f t="shared" si="13"/>
        <v>308496462.21602356</v>
      </c>
      <c r="K75" s="2">
        <f t="shared" si="13"/>
        <v>456685423.27421892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168330701</v>
      </c>
      <c r="C77" s="3">
        <v>95213782</v>
      </c>
      <c r="D77" s="3">
        <v>105751256</v>
      </c>
      <c r="E77" s="3">
        <v>111402092</v>
      </c>
      <c r="F77" s="3">
        <v>109910835</v>
      </c>
      <c r="G77" s="3">
        <v>109910835</v>
      </c>
      <c r="H77" s="3">
        <v>89979552</v>
      </c>
      <c r="I77" s="3">
        <v>116984665</v>
      </c>
      <c r="J77" s="3">
        <v>122248976</v>
      </c>
      <c r="K77" s="3">
        <v>127750181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463247141</v>
      </c>
      <c r="C79" s="3">
        <v>529867878</v>
      </c>
      <c r="D79" s="3">
        <v>360917395</v>
      </c>
      <c r="E79" s="3">
        <v>155000000</v>
      </c>
      <c r="F79" s="3">
        <v>255000241</v>
      </c>
      <c r="G79" s="3">
        <v>255000241</v>
      </c>
      <c r="H79" s="3">
        <v>863788797</v>
      </c>
      <c r="I79" s="3">
        <v>406099021</v>
      </c>
      <c r="J79" s="3">
        <v>440234831</v>
      </c>
      <c r="K79" s="3">
        <v>507509174</v>
      </c>
    </row>
    <row r="80" spans="1:11" hidden="1" x14ac:dyDescent="0.2">
      <c r="A80" s="1" t="s">
        <v>71</v>
      </c>
      <c r="B80" s="3">
        <v>175659950</v>
      </c>
      <c r="C80" s="3">
        <v>52983868</v>
      </c>
      <c r="D80" s="3">
        <v>66040213</v>
      </c>
      <c r="E80" s="3">
        <v>544395263</v>
      </c>
      <c r="F80" s="3">
        <v>543994171</v>
      </c>
      <c r="G80" s="3">
        <v>543994171</v>
      </c>
      <c r="H80" s="3">
        <v>192173360</v>
      </c>
      <c r="I80" s="3">
        <v>121085034</v>
      </c>
      <c r="J80" s="3">
        <v>298525807</v>
      </c>
      <c r="K80" s="3">
        <v>169557623</v>
      </c>
    </row>
    <row r="81" spans="1:11" hidden="1" x14ac:dyDescent="0.2">
      <c r="A81" s="1" t="s">
        <v>72</v>
      </c>
      <c r="B81" s="3">
        <v>396512</v>
      </c>
      <c r="C81" s="3">
        <v>396512</v>
      </c>
      <c r="D81" s="3">
        <v>396512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174458141</v>
      </c>
      <c r="C83" s="3">
        <v>-283993761</v>
      </c>
      <c r="D83" s="3">
        <v>821346987</v>
      </c>
      <c r="E83" s="3">
        <v>67468428</v>
      </c>
      <c r="F83" s="3">
        <v>68754623</v>
      </c>
      <c r="G83" s="3">
        <v>68754623</v>
      </c>
      <c r="H83" s="3">
        <v>129130603</v>
      </c>
      <c r="I83" s="3">
        <v>72834850</v>
      </c>
      <c r="J83" s="3">
        <v>75282756</v>
      </c>
      <c r="K83" s="3">
        <v>79507425</v>
      </c>
    </row>
    <row r="84" spans="1:11" hidden="1" x14ac:dyDescent="0.2">
      <c r="A84" s="1" t="s">
        <v>75</v>
      </c>
      <c r="B84" s="3">
        <v>-30799947</v>
      </c>
      <c r="C84" s="3">
        <v>-47118099</v>
      </c>
      <c r="D84" s="3">
        <v>148646497</v>
      </c>
      <c r="E84" s="3">
        <v>49149347</v>
      </c>
      <c r="F84" s="3">
        <v>49149347</v>
      </c>
      <c r="G84" s="3">
        <v>49149347</v>
      </c>
      <c r="H84" s="3">
        <v>132455167</v>
      </c>
      <c r="I84" s="3">
        <v>49149347</v>
      </c>
      <c r="J84" s="3">
        <v>52098308</v>
      </c>
      <c r="K84" s="3">
        <v>54703223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1912483625</v>
      </c>
      <c r="C5" s="17">
        <v>2029990996</v>
      </c>
      <c r="D5" s="21">
        <v>2200821793</v>
      </c>
      <c r="E5" s="22">
        <v>2523479802</v>
      </c>
      <c r="F5" s="17">
        <v>2588243545</v>
      </c>
      <c r="G5" s="23">
        <v>2588243545</v>
      </c>
      <c r="H5" s="19">
        <v>2414954164</v>
      </c>
      <c r="I5" s="22">
        <v>2744219461</v>
      </c>
      <c r="J5" s="17">
        <v>2898026087</v>
      </c>
      <c r="K5" s="23">
        <v>3051702368</v>
      </c>
    </row>
    <row r="6" spans="1:11" ht="13.5" x14ac:dyDescent="0.25">
      <c r="A6" s="20" t="s">
        <v>18</v>
      </c>
      <c r="B6" s="17">
        <v>6108277871</v>
      </c>
      <c r="C6" s="17">
        <v>5727479973</v>
      </c>
      <c r="D6" s="21">
        <v>6066027577</v>
      </c>
      <c r="E6" s="22">
        <v>8085922878</v>
      </c>
      <c r="F6" s="17">
        <v>7985413433</v>
      </c>
      <c r="G6" s="23">
        <v>7985413433</v>
      </c>
      <c r="H6" s="19">
        <v>5809494531</v>
      </c>
      <c r="I6" s="22">
        <v>8136372542</v>
      </c>
      <c r="J6" s="17">
        <v>9391883174</v>
      </c>
      <c r="K6" s="23">
        <v>9943743619</v>
      </c>
    </row>
    <row r="7" spans="1:11" ht="13.5" x14ac:dyDescent="0.25">
      <c r="A7" s="20" t="s">
        <v>19</v>
      </c>
      <c r="B7" s="17">
        <v>147056498</v>
      </c>
      <c r="C7" s="17">
        <v>182285436</v>
      </c>
      <c r="D7" s="21">
        <v>392576813</v>
      </c>
      <c r="E7" s="22">
        <v>308746415</v>
      </c>
      <c r="F7" s="17">
        <v>477826580</v>
      </c>
      <c r="G7" s="23">
        <v>477826580</v>
      </c>
      <c r="H7" s="19">
        <v>572361578</v>
      </c>
      <c r="I7" s="22">
        <v>501083401</v>
      </c>
      <c r="J7" s="17">
        <v>540060559</v>
      </c>
      <c r="K7" s="23">
        <v>546908581</v>
      </c>
    </row>
    <row r="8" spans="1:11" ht="13.5" x14ac:dyDescent="0.25">
      <c r="A8" s="20" t="s">
        <v>20</v>
      </c>
      <c r="B8" s="17">
        <v>12460303361</v>
      </c>
      <c r="C8" s="17">
        <v>11279138620</v>
      </c>
      <c r="D8" s="21">
        <v>12491020556</v>
      </c>
      <c r="E8" s="22">
        <v>13424979304</v>
      </c>
      <c r="F8" s="17">
        <v>13471659742</v>
      </c>
      <c r="G8" s="23">
        <v>13471659742</v>
      </c>
      <c r="H8" s="19">
        <v>12985677138</v>
      </c>
      <c r="I8" s="22">
        <v>14233018563</v>
      </c>
      <c r="J8" s="17">
        <v>14556761409</v>
      </c>
      <c r="K8" s="23">
        <v>14834649788</v>
      </c>
    </row>
    <row r="9" spans="1:11" ht="13.5" x14ac:dyDescent="0.25">
      <c r="A9" s="20" t="s">
        <v>21</v>
      </c>
      <c r="B9" s="17">
        <v>1834460561</v>
      </c>
      <c r="C9" s="17">
        <v>2831391579</v>
      </c>
      <c r="D9" s="21">
        <v>2465702079</v>
      </c>
      <c r="E9" s="22">
        <v>2219264849</v>
      </c>
      <c r="F9" s="17">
        <v>2248373706</v>
      </c>
      <c r="G9" s="23">
        <v>2248373706</v>
      </c>
      <c r="H9" s="19">
        <v>1737955446</v>
      </c>
      <c r="I9" s="22">
        <v>2299544981</v>
      </c>
      <c r="J9" s="17">
        <v>2471016814</v>
      </c>
      <c r="K9" s="23">
        <v>2605345285</v>
      </c>
    </row>
    <row r="10" spans="1:11" ht="25.5" x14ac:dyDescent="0.2">
      <c r="A10" s="24" t="s">
        <v>103</v>
      </c>
      <c r="B10" s="25">
        <f>SUM(B5:B9)</f>
        <v>22462581916</v>
      </c>
      <c r="C10" s="26">
        <f t="shared" ref="C10:K10" si="0">SUM(C5:C9)</f>
        <v>22050286604</v>
      </c>
      <c r="D10" s="27">
        <f t="shared" si="0"/>
        <v>23616148818</v>
      </c>
      <c r="E10" s="25">
        <f t="shared" si="0"/>
        <v>26562393248</v>
      </c>
      <c r="F10" s="26">
        <f t="shared" si="0"/>
        <v>26771517006</v>
      </c>
      <c r="G10" s="28">
        <f t="shared" si="0"/>
        <v>26771517006</v>
      </c>
      <c r="H10" s="29">
        <f t="shared" si="0"/>
        <v>23520442857</v>
      </c>
      <c r="I10" s="25">
        <f t="shared" si="0"/>
        <v>27914238948</v>
      </c>
      <c r="J10" s="26">
        <f t="shared" si="0"/>
        <v>29857748043</v>
      </c>
      <c r="K10" s="28">
        <f t="shared" si="0"/>
        <v>30982349641</v>
      </c>
    </row>
    <row r="11" spans="1:11" ht="13.5" x14ac:dyDescent="0.25">
      <c r="A11" s="20" t="s">
        <v>22</v>
      </c>
      <c r="B11" s="17">
        <v>6571275576</v>
      </c>
      <c r="C11" s="17">
        <v>6693611247</v>
      </c>
      <c r="D11" s="21">
        <v>6960027661</v>
      </c>
      <c r="E11" s="22">
        <v>7962987316</v>
      </c>
      <c r="F11" s="17">
        <v>7772627987</v>
      </c>
      <c r="G11" s="23">
        <v>7772627987</v>
      </c>
      <c r="H11" s="19">
        <v>7205434107</v>
      </c>
      <c r="I11" s="22">
        <v>8392637204</v>
      </c>
      <c r="J11" s="17">
        <v>8799318989</v>
      </c>
      <c r="K11" s="23">
        <v>9267163642</v>
      </c>
    </row>
    <row r="12" spans="1:11" ht="13.5" x14ac:dyDescent="0.25">
      <c r="A12" s="20" t="s">
        <v>23</v>
      </c>
      <c r="B12" s="17">
        <v>522795713</v>
      </c>
      <c r="C12" s="17">
        <v>508626862</v>
      </c>
      <c r="D12" s="21">
        <v>531094133</v>
      </c>
      <c r="E12" s="22">
        <v>587888474</v>
      </c>
      <c r="F12" s="17">
        <v>606251577</v>
      </c>
      <c r="G12" s="23">
        <v>606251577</v>
      </c>
      <c r="H12" s="19">
        <v>578566933</v>
      </c>
      <c r="I12" s="22">
        <v>635330406</v>
      </c>
      <c r="J12" s="17">
        <v>668112122</v>
      </c>
      <c r="K12" s="23">
        <v>709322065</v>
      </c>
    </row>
    <row r="13" spans="1:11" ht="13.5" x14ac:dyDescent="0.25">
      <c r="A13" s="20" t="s">
        <v>24</v>
      </c>
      <c r="B13" s="17">
        <v>2851168856</v>
      </c>
      <c r="C13" s="17">
        <v>2884329973</v>
      </c>
      <c r="D13" s="21">
        <v>2742269836</v>
      </c>
      <c r="E13" s="22">
        <v>2482195586</v>
      </c>
      <c r="F13" s="17">
        <v>2309613632</v>
      </c>
      <c r="G13" s="23">
        <v>2309613632</v>
      </c>
      <c r="H13" s="19">
        <v>2789649908</v>
      </c>
      <c r="I13" s="22">
        <v>2491606517</v>
      </c>
      <c r="J13" s="17">
        <v>2654966949</v>
      </c>
      <c r="K13" s="23">
        <v>2792566197</v>
      </c>
    </row>
    <row r="14" spans="1:11" ht="13.5" x14ac:dyDescent="0.25">
      <c r="A14" s="20" t="s">
        <v>25</v>
      </c>
      <c r="B14" s="17">
        <v>249994864</v>
      </c>
      <c r="C14" s="17">
        <v>253644914</v>
      </c>
      <c r="D14" s="21">
        <v>346541137</v>
      </c>
      <c r="E14" s="22">
        <v>235608127</v>
      </c>
      <c r="F14" s="17">
        <v>222658090</v>
      </c>
      <c r="G14" s="23">
        <v>222658090</v>
      </c>
      <c r="H14" s="19">
        <v>121629957</v>
      </c>
      <c r="I14" s="22">
        <v>221705115</v>
      </c>
      <c r="J14" s="17">
        <v>234819730</v>
      </c>
      <c r="K14" s="23">
        <v>245674189</v>
      </c>
    </row>
    <row r="15" spans="1:11" ht="13.5" x14ac:dyDescent="0.25">
      <c r="A15" s="20" t="s">
        <v>26</v>
      </c>
      <c r="B15" s="17">
        <v>3910292926</v>
      </c>
      <c r="C15" s="17">
        <v>4375027292</v>
      </c>
      <c r="D15" s="21">
        <v>4357869879</v>
      </c>
      <c r="E15" s="22">
        <v>5301563963</v>
      </c>
      <c r="F15" s="17">
        <v>5355473132</v>
      </c>
      <c r="G15" s="23">
        <v>5355473132</v>
      </c>
      <c r="H15" s="19">
        <v>4814201386</v>
      </c>
      <c r="I15" s="22">
        <v>5635319090</v>
      </c>
      <c r="J15" s="17">
        <v>6262267740</v>
      </c>
      <c r="K15" s="23">
        <v>6806789387</v>
      </c>
    </row>
    <row r="16" spans="1:11" ht="13.5" x14ac:dyDescent="0.25">
      <c r="A16" s="20" t="s">
        <v>27</v>
      </c>
      <c r="B16" s="17">
        <v>145693426</v>
      </c>
      <c r="C16" s="17">
        <v>129016463</v>
      </c>
      <c r="D16" s="21">
        <v>143044769</v>
      </c>
      <c r="E16" s="22">
        <v>113361423</v>
      </c>
      <c r="F16" s="17">
        <v>134616635</v>
      </c>
      <c r="G16" s="23">
        <v>134616635</v>
      </c>
      <c r="H16" s="19">
        <v>124294284</v>
      </c>
      <c r="I16" s="22">
        <v>124837831</v>
      </c>
      <c r="J16" s="17">
        <v>83415039</v>
      </c>
      <c r="K16" s="23">
        <v>89548817</v>
      </c>
    </row>
    <row r="17" spans="1:11" ht="13.5" x14ac:dyDescent="0.25">
      <c r="A17" s="20" t="s">
        <v>28</v>
      </c>
      <c r="B17" s="17">
        <v>8988417015</v>
      </c>
      <c r="C17" s="17">
        <v>9131869311</v>
      </c>
      <c r="D17" s="21">
        <v>10000948375</v>
      </c>
      <c r="E17" s="22">
        <v>8635651976</v>
      </c>
      <c r="F17" s="17">
        <v>9917625788</v>
      </c>
      <c r="G17" s="23">
        <v>9917625788</v>
      </c>
      <c r="H17" s="19">
        <v>7894344606</v>
      </c>
      <c r="I17" s="22">
        <v>9520913992</v>
      </c>
      <c r="J17" s="17">
        <v>9873160677</v>
      </c>
      <c r="K17" s="23">
        <v>10276403048</v>
      </c>
    </row>
    <row r="18" spans="1:11" ht="13.5" x14ac:dyDescent="0.25">
      <c r="A18" s="30" t="s">
        <v>29</v>
      </c>
      <c r="B18" s="31">
        <f>SUM(B11:B17)</f>
        <v>23239638376</v>
      </c>
      <c r="C18" s="32">
        <f t="shared" ref="C18:K18" si="1">SUM(C11:C17)</f>
        <v>23976126062</v>
      </c>
      <c r="D18" s="33">
        <f t="shared" si="1"/>
        <v>25081795790</v>
      </c>
      <c r="E18" s="31">
        <f t="shared" si="1"/>
        <v>25319256865</v>
      </c>
      <c r="F18" s="32">
        <f t="shared" si="1"/>
        <v>26318866841</v>
      </c>
      <c r="G18" s="34">
        <f t="shared" si="1"/>
        <v>26318866841</v>
      </c>
      <c r="H18" s="35">
        <f t="shared" si="1"/>
        <v>23528121181</v>
      </c>
      <c r="I18" s="31">
        <f t="shared" si="1"/>
        <v>27022350155</v>
      </c>
      <c r="J18" s="32">
        <f t="shared" si="1"/>
        <v>28576061246</v>
      </c>
      <c r="K18" s="34">
        <f t="shared" si="1"/>
        <v>30187467345</v>
      </c>
    </row>
    <row r="19" spans="1:11" ht="13.5" x14ac:dyDescent="0.25">
      <c r="A19" s="30" t="s">
        <v>30</v>
      </c>
      <c r="B19" s="36">
        <f>+B10-B18</f>
        <v>-777056460</v>
      </c>
      <c r="C19" s="37">
        <f t="shared" ref="C19:K19" si="2">+C10-C18</f>
        <v>-1925839458</v>
      </c>
      <c r="D19" s="38">
        <f t="shared" si="2"/>
        <v>-1465646972</v>
      </c>
      <c r="E19" s="36">
        <f t="shared" si="2"/>
        <v>1243136383</v>
      </c>
      <c r="F19" s="37">
        <f t="shared" si="2"/>
        <v>452650165</v>
      </c>
      <c r="G19" s="39">
        <f t="shared" si="2"/>
        <v>452650165</v>
      </c>
      <c r="H19" s="40">
        <f t="shared" si="2"/>
        <v>-7678324</v>
      </c>
      <c r="I19" s="36">
        <f t="shared" si="2"/>
        <v>891888793</v>
      </c>
      <c r="J19" s="37">
        <f t="shared" si="2"/>
        <v>1281686797</v>
      </c>
      <c r="K19" s="39">
        <f t="shared" si="2"/>
        <v>794882296</v>
      </c>
    </row>
    <row r="20" spans="1:11" ht="25.5" x14ac:dyDescent="0.2">
      <c r="A20" s="41" t="s">
        <v>31</v>
      </c>
      <c r="B20" s="42">
        <v>4424353782</v>
      </c>
      <c r="C20" s="43">
        <v>4079298021</v>
      </c>
      <c r="D20" s="44">
        <v>4547161093</v>
      </c>
      <c r="E20" s="42">
        <v>5047017254</v>
      </c>
      <c r="F20" s="43">
        <v>5546539151</v>
      </c>
      <c r="G20" s="45">
        <v>5546539151</v>
      </c>
      <c r="H20" s="46">
        <v>5392682518</v>
      </c>
      <c r="I20" s="42">
        <v>5096458603</v>
      </c>
      <c r="J20" s="43">
        <v>5154250625</v>
      </c>
      <c r="K20" s="45">
        <v>5339741266</v>
      </c>
    </row>
    <row r="21" spans="1:11" ht="13.5" x14ac:dyDescent="0.25">
      <c r="A21" s="47" t="s">
        <v>32</v>
      </c>
      <c r="B21" s="48">
        <v>38130236</v>
      </c>
      <c r="C21" s="49">
        <v>52331720</v>
      </c>
      <c r="D21" s="50">
        <v>45721860</v>
      </c>
      <c r="E21" s="48">
        <v>299000</v>
      </c>
      <c r="F21" s="49">
        <v>19594</v>
      </c>
      <c r="G21" s="51">
        <v>19594</v>
      </c>
      <c r="H21" s="52">
        <v>70919162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104</v>
      </c>
      <c r="B22" s="54">
        <f>SUM(B19:B21)</f>
        <v>3685427558</v>
      </c>
      <c r="C22" s="55">
        <f t="shared" ref="C22:K22" si="3">SUM(C19:C21)</f>
        <v>2205790283</v>
      </c>
      <c r="D22" s="56">
        <f t="shared" si="3"/>
        <v>3127235981</v>
      </c>
      <c r="E22" s="54">
        <f t="shared" si="3"/>
        <v>6290452637</v>
      </c>
      <c r="F22" s="55">
        <f t="shared" si="3"/>
        <v>5999208910</v>
      </c>
      <c r="G22" s="57">
        <f t="shared" si="3"/>
        <v>5999208910</v>
      </c>
      <c r="H22" s="58">
        <f t="shared" si="3"/>
        <v>5455923356</v>
      </c>
      <c r="I22" s="54">
        <f t="shared" si="3"/>
        <v>5988347396</v>
      </c>
      <c r="J22" s="55">
        <f t="shared" si="3"/>
        <v>6435937422</v>
      </c>
      <c r="K22" s="57">
        <f t="shared" si="3"/>
        <v>6134623562</v>
      </c>
    </row>
    <row r="23" spans="1:11" ht="13.5" x14ac:dyDescent="0.25">
      <c r="A23" s="47" t="s">
        <v>105</v>
      </c>
      <c r="B23" s="17">
        <v>1797113</v>
      </c>
      <c r="C23" s="17">
        <v>828674</v>
      </c>
      <c r="D23" s="21">
        <v>650644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3687224671</v>
      </c>
      <c r="C24" s="37">
        <f t="shared" ref="C24:K24" si="4">SUM(C22:C23)</f>
        <v>2206618957</v>
      </c>
      <c r="D24" s="38">
        <f t="shared" si="4"/>
        <v>3127886625</v>
      </c>
      <c r="E24" s="36">
        <f t="shared" si="4"/>
        <v>6290452637</v>
      </c>
      <c r="F24" s="37">
        <f t="shared" si="4"/>
        <v>5999208910</v>
      </c>
      <c r="G24" s="39">
        <f t="shared" si="4"/>
        <v>5999208910</v>
      </c>
      <c r="H24" s="40">
        <f t="shared" si="4"/>
        <v>5455923356</v>
      </c>
      <c r="I24" s="36">
        <f t="shared" si="4"/>
        <v>5988347396</v>
      </c>
      <c r="J24" s="37">
        <f t="shared" si="4"/>
        <v>6435937422</v>
      </c>
      <c r="K24" s="39">
        <f t="shared" si="4"/>
        <v>6134623562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7184706034</v>
      </c>
      <c r="C27" s="66">
        <v>7111343196</v>
      </c>
      <c r="D27" s="67">
        <v>7875098314</v>
      </c>
      <c r="E27" s="68">
        <v>7157260130</v>
      </c>
      <c r="F27" s="66">
        <v>7779364718</v>
      </c>
      <c r="G27" s="69">
        <v>7779364718</v>
      </c>
      <c r="H27" s="70">
        <v>6173347581</v>
      </c>
      <c r="I27" s="68">
        <v>6833345997</v>
      </c>
      <c r="J27" s="66">
        <v>5946106278</v>
      </c>
      <c r="K27" s="69">
        <v>5694299278</v>
      </c>
    </row>
    <row r="28" spans="1:11" ht="13.5" x14ac:dyDescent="0.25">
      <c r="A28" s="71" t="s">
        <v>36</v>
      </c>
      <c r="B28" s="17">
        <v>3922270557</v>
      </c>
      <c r="C28" s="17">
        <v>3379667599</v>
      </c>
      <c r="D28" s="21">
        <v>3937757316</v>
      </c>
      <c r="E28" s="22">
        <v>4687882203</v>
      </c>
      <c r="F28" s="17">
        <v>5191648296</v>
      </c>
      <c r="G28" s="23">
        <v>5191648296</v>
      </c>
      <c r="H28" s="19">
        <v>0</v>
      </c>
      <c r="I28" s="22">
        <v>4715546679</v>
      </c>
      <c r="J28" s="17">
        <v>4233991091</v>
      </c>
      <c r="K28" s="23">
        <v>4187550680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-1194481</v>
      </c>
      <c r="C30" s="17">
        <v>58247173</v>
      </c>
      <c r="D30" s="21">
        <v>7998288</v>
      </c>
      <c r="E30" s="22">
        <v>90956522</v>
      </c>
      <c r="F30" s="17">
        <v>90956522</v>
      </c>
      <c r="G30" s="23">
        <v>90956522</v>
      </c>
      <c r="H30" s="19">
        <v>0</v>
      </c>
      <c r="I30" s="22">
        <v>34782608</v>
      </c>
      <c r="J30" s="17">
        <v>3</v>
      </c>
      <c r="K30" s="23">
        <v>3</v>
      </c>
    </row>
    <row r="31" spans="1:11" ht="13.5" x14ac:dyDescent="0.25">
      <c r="A31" s="20" t="s">
        <v>38</v>
      </c>
      <c r="B31" s="17">
        <v>2496861028</v>
      </c>
      <c r="C31" s="17">
        <v>3170897529</v>
      </c>
      <c r="D31" s="21">
        <v>3613438905</v>
      </c>
      <c r="E31" s="22">
        <v>2378421405</v>
      </c>
      <c r="F31" s="17">
        <v>2466225236</v>
      </c>
      <c r="G31" s="23">
        <v>2466225236</v>
      </c>
      <c r="H31" s="19">
        <v>0</v>
      </c>
      <c r="I31" s="22">
        <v>2082316710</v>
      </c>
      <c r="J31" s="17">
        <v>1712115184</v>
      </c>
      <c r="K31" s="23">
        <v>1506748595</v>
      </c>
    </row>
    <row r="32" spans="1:11" ht="13.5" x14ac:dyDescent="0.25">
      <c r="A32" s="30" t="s">
        <v>39</v>
      </c>
      <c r="B32" s="66">
        <f>SUM(B28:B31)</f>
        <v>6417937104</v>
      </c>
      <c r="C32" s="66">
        <f t="shared" ref="C32:K32" si="5">SUM(C28:C31)</f>
        <v>6608812301</v>
      </c>
      <c r="D32" s="67">
        <f t="shared" si="5"/>
        <v>7559194509</v>
      </c>
      <c r="E32" s="68">
        <f t="shared" si="5"/>
        <v>7157260130</v>
      </c>
      <c r="F32" s="66">
        <f t="shared" si="5"/>
        <v>7748830054</v>
      </c>
      <c r="G32" s="69">
        <f t="shared" si="5"/>
        <v>7748830054</v>
      </c>
      <c r="H32" s="70">
        <f t="shared" si="5"/>
        <v>0</v>
      </c>
      <c r="I32" s="68">
        <f t="shared" si="5"/>
        <v>6832645997</v>
      </c>
      <c r="J32" s="66">
        <f t="shared" si="5"/>
        <v>5946106278</v>
      </c>
      <c r="K32" s="69">
        <f t="shared" si="5"/>
        <v>5694299278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14674796794</v>
      </c>
      <c r="C35" s="17">
        <v>15301143108</v>
      </c>
      <c r="D35" s="21">
        <v>17548487370</v>
      </c>
      <c r="E35" s="22">
        <v>20422787621</v>
      </c>
      <c r="F35" s="17">
        <v>20003820018</v>
      </c>
      <c r="G35" s="23">
        <v>20003820018</v>
      </c>
      <c r="H35" s="19">
        <v>17564977311</v>
      </c>
      <c r="I35" s="22">
        <v>18824121883</v>
      </c>
      <c r="J35" s="17">
        <v>23737227947</v>
      </c>
      <c r="K35" s="23">
        <v>26900652790</v>
      </c>
    </row>
    <row r="36" spans="1:11" ht="13.5" x14ac:dyDescent="0.25">
      <c r="A36" s="20" t="s">
        <v>42</v>
      </c>
      <c r="B36" s="17">
        <v>63704754563</v>
      </c>
      <c r="C36" s="17">
        <v>64725080690</v>
      </c>
      <c r="D36" s="21">
        <v>69244375202</v>
      </c>
      <c r="E36" s="22">
        <v>67794893551</v>
      </c>
      <c r="F36" s="17">
        <v>72143280101</v>
      </c>
      <c r="G36" s="23">
        <v>72143280101</v>
      </c>
      <c r="H36" s="19">
        <v>75329347815</v>
      </c>
      <c r="I36" s="22">
        <v>73108882232</v>
      </c>
      <c r="J36" s="17">
        <v>73702517940</v>
      </c>
      <c r="K36" s="23">
        <v>75664709992</v>
      </c>
    </row>
    <row r="37" spans="1:11" ht="13.5" x14ac:dyDescent="0.25">
      <c r="A37" s="20" t="s">
        <v>43</v>
      </c>
      <c r="B37" s="17">
        <v>14626364938</v>
      </c>
      <c r="C37" s="17">
        <v>14973951052</v>
      </c>
      <c r="D37" s="21">
        <v>15775960593</v>
      </c>
      <c r="E37" s="22">
        <v>11452132419</v>
      </c>
      <c r="F37" s="17">
        <v>10791792784</v>
      </c>
      <c r="G37" s="23">
        <v>10791792784</v>
      </c>
      <c r="H37" s="19">
        <v>14335134590</v>
      </c>
      <c r="I37" s="22">
        <v>10380821323</v>
      </c>
      <c r="J37" s="17">
        <v>11770341680</v>
      </c>
      <c r="K37" s="23">
        <v>12229757140</v>
      </c>
    </row>
    <row r="38" spans="1:11" ht="13.5" x14ac:dyDescent="0.25">
      <c r="A38" s="20" t="s">
        <v>44</v>
      </c>
      <c r="B38" s="17">
        <v>2726591562</v>
      </c>
      <c r="C38" s="17">
        <v>2763162448</v>
      </c>
      <c r="D38" s="21">
        <v>2815287802</v>
      </c>
      <c r="E38" s="22">
        <v>4205670321</v>
      </c>
      <c r="F38" s="17">
        <v>3841364351</v>
      </c>
      <c r="G38" s="23">
        <v>3841364351</v>
      </c>
      <c r="H38" s="19">
        <v>2500836489</v>
      </c>
      <c r="I38" s="22">
        <v>2534444732</v>
      </c>
      <c r="J38" s="17">
        <v>2802562291</v>
      </c>
      <c r="K38" s="23">
        <v>2528918373</v>
      </c>
    </row>
    <row r="39" spans="1:11" ht="13.5" x14ac:dyDescent="0.25">
      <c r="A39" s="20" t="s">
        <v>45</v>
      </c>
      <c r="B39" s="17">
        <v>61126727467</v>
      </c>
      <c r="C39" s="17">
        <v>61757199547</v>
      </c>
      <c r="D39" s="21">
        <v>68717738191</v>
      </c>
      <c r="E39" s="22">
        <v>71882707632</v>
      </c>
      <c r="F39" s="17">
        <v>76897329012</v>
      </c>
      <c r="G39" s="23">
        <v>76897329012</v>
      </c>
      <c r="H39" s="19">
        <v>74852741382</v>
      </c>
      <c r="I39" s="22">
        <v>78084676953</v>
      </c>
      <c r="J39" s="17">
        <v>81700005188</v>
      </c>
      <c r="K39" s="23">
        <v>86632064821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11977319190</v>
      </c>
      <c r="C42" s="17">
        <v>12350053951</v>
      </c>
      <c r="D42" s="21">
        <v>13413056281</v>
      </c>
      <c r="E42" s="22">
        <v>8380541379</v>
      </c>
      <c r="F42" s="17">
        <v>8185201647</v>
      </c>
      <c r="G42" s="23">
        <v>8185201647</v>
      </c>
      <c r="H42" s="19">
        <v>15108951800</v>
      </c>
      <c r="I42" s="22">
        <v>8264204411</v>
      </c>
      <c r="J42" s="17">
        <v>8525693274</v>
      </c>
      <c r="K42" s="23">
        <v>8631065270</v>
      </c>
    </row>
    <row r="43" spans="1:11" ht="13.5" x14ac:dyDescent="0.25">
      <c r="A43" s="20" t="s">
        <v>48</v>
      </c>
      <c r="B43" s="17">
        <v>-4663236239</v>
      </c>
      <c r="C43" s="17">
        <v>-5063907710</v>
      </c>
      <c r="D43" s="21">
        <v>-5520874430</v>
      </c>
      <c r="E43" s="22">
        <v>-7065716372</v>
      </c>
      <c r="F43" s="17">
        <v>-7597455982</v>
      </c>
      <c r="G43" s="23">
        <v>-7597455982</v>
      </c>
      <c r="H43" s="19">
        <v>-6046333676</v>
      </c>
      <c r="I43" s="22">
        <v>-6787933349</v>
      </c>
      <c r="J43" s="17">
        <v>-5899965804</v>
      </c>
      <c r="K43" s="23">
        <v>-5681904299</v>
      </c>
    </row>
    <row r="44" spans="1:11" ht="13.5" x14ac:dyDescent="0.25">
      <c r="A44" s="20" t="s">
        <v>49</v>
      </c>
      <c r="B44" s="17">
        <v>0</v>
      </c>
      <c r="C44" s="17">
        <v>-46757037</v>
      </c>
      <c r="D44" s="21">
        <v>-31713386</v>
      </c>
      <c r="E44" s="22">
        <v>-13502130</v>
      </c>
      <c r="F44" s="17">
        <v>-45591749</v>
      </c>
      <c r="G44" s="23">
        <v>-45591749</v>
      </c>
      <c r="H44" s="19">
        <v>49422938</v>
      </c>
      <c r="I44" s="22">
        <v>-39406520</v>
      </c>
      <c r="J44" s="17">
        <v>-40168160</v>
      </c>
      <c r="K44" s="23">
        <v>-42048829</v>
      </c>
    </row>
    <row r="45" spans="1:11" ht="13.5" x14ac:dyDescent="0.25">
      <c r="A45" s="30" t="s">
        <v>50</v>
      </c>
      <c r="B45" s="66">
        <v>9862812369</v>
      </c>
      <c r="C45" s="66">
        <v>12076698759</v>
      </c>
      <c r="D45" s="67">
        <v>12286402869</v>
      </c>
      <c r="E45" s="68">
        <v>5731075753</v>
      </c>
      <c r="F45" s="66">
        <v>6329586225</v>
      </c>
      <c r="G45" s="69">
        <v>6329586225</v>
      </c>
      <c r="H45" s="70">
        <v>18444267136</v>
      </c>
      <c r="I45" s="68">
        <v>6384253362</v>
      </c>
      <c r="J45" s="66">
        <v>8467844672</v>
      </c>
      <c r="K45" s="69">
        <v>10760213537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4943663501</v>
      </c>
      <c r="C48" s="17">
        <v>5342658288</v>
      </c>
      <c r="D48" s="21">
        <v>5541133752</v>
      </c>
      <c r="E48" s="22">
        <v>5903693560</v>
      </c>
      <c r="F48" s="17">
        <v>6622071340</v>
      </c>
      <c r="G48" s="23">
        <v>6622071340</v>
      </c>
      <c r="H48" s="19">
        <v>6364221508</v>
      </c>
      <c r="I48" s="22">
        <v>6195687190</v>
      </c>
      <c r="J48" s="17">
        <v>8312975116</v>
      </c>
      <c r="K48" s="23">
        <v>10653557420</v>
      </c>
    </row>
    <row r="49" spans="1:11" ht="13.5" x14ac:dyDescent="0.25">
      <c r="A49" s="20" t="s">
        <v>53</v>
      </c>
      <c r="B49" s="17">
        <f>+B75</f>
        <v>5114966875.1673927</v>
      </c>
      <c r="C49" s="17">
        <f t="shared" ref="C49:K49" si="6">+C75</f>
        <v>3410032963.3702793</v>
      </c>
      <c r="D49" s="21">
        <f t="shared" si="6"/>
        <v>-949433198.53821754</v>
      </c>
      <c r="E49" s="22">
        <f t="shared" si="6"/>
        <v>-3291227243.2019691</v>
      </c>
      <c r="F49" s="17">
        <f t="shared" si="6"/>
        <v>-3898976436.1293907</v>
      </c>
      <c r="G49" s="23">
        <f t="shared" si="6"/>
        <v>-3898976436.1293907</v>
      </c>
      <c r="H49" s="19">
        <f t="shared" si="6"/>
        <v>1179449163.0436125</v>
      </c>
      <c r="I49" s="22">
        <f t="shared" si="6"/>
        <v>-1048512435.4715347</v>
      </c>
      <c r="J49" s="17">
        <f t="shared" si="6"/>
        <v>-2236575069.1173916</v>
      </c>
      <c r="K49" s="23">
        <f t="shared" si="6"/>
        <v>-2988200678.0675297</v>
      </c>
    </row>
    <row r="50" spans="1:11" ht="13.5" x14ac:dyDescent="0.25">
      <c r="A50" s="30" t="s">
        <v>54</v>
      </c>
      <c r="B50" s="66">
        <f>+B48-B49</f>
        <v>-171303374.16739273</v>
      </c>
      <c r="C50" s="66">
        <f t="shared" ref="C50:K50" si="7">+C48-C49</f>
        <v>1932625324.6297207</v>
      </c>
      <c r="D50" s="67">
        <f t="shared" si="7"/>
        <v>6490566950.5382175</v>
      </c>
      <c r="E50" s="68">
        <f t="shared" si="7"/>
        <v>9194920803.2019691</v>
      </c>
      <c r="F50" s="66">
        <f t="shared" si="7"/>
        <v>10521047776.129391</v>
      </c>
      <c r="G50" s="69">
        <f t="shared" si="7"/>
        <v>10521047776.129391</v>
      </c>
      <c r="H50" s="70">
        <f t="shared" si="7"/>
        <v>5184772344.9563875</v>
      </c>
      <c r="I50" s="68">
        <f t="shared" si="7"/>
        <v>7244199625.4715347</v>
      </c>
      <c r="J50" s="66">
        <f t="shared" si="7"/>
        <v>10549550185.117392</v>
      </c>
      <c r="K50" s="69">
        <f t="shared" si="7"/>
        <v>13641758098.06753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51699832089</v>
      </c>
      <c r="C53" s="17">
        <v>52588007064</v>
      </c>
      <c r="D53" s="21">
        <v>55273031534</v>
      </c>
      <c r="E53" s="22">
        <v>53931327753</v>
      </c>
      <c r="F53" s="17">
        <v>57902290874</v>
      </c>
      <c r="G53" s="23">
        <v>57902290874</v>
      </c>
      <c r="H53" s="19">
        <v>56268640806</v>
      </c>
      <c r="I53" s="22">
        <v>60582570504</v>
      </c>
      <c r="J53" s="17">
        <v>58900023535</v>
      </c>
      <c r="K53" s="23">
        <v>58571232498</v>
      </c>
    </row>
    <row r="54" spans="1:11" ht="13.5" x14ac:dyDescent="0.25">
      <c r="A54" s="20" t="s">
        <v>57</v>
      </c>
      <c r="B54" s="17">
        <v>2755597825</v>
      </c>
      <c r="C54" s="17">
        <v>2678194082</v>
      </c>
      <c r="D54" s="21">
        <v>2630988204</v>
      </c>
      <c r="E54" s="22">
        <v>2437741202</v>
      </c>
      <c r="F54" s="17">
        <v>2264159248</v>
      </c>
      <c r="G54" s="23">
        <v>2264159248</v>
      </c>
      <c r="H54" s="19">
        <v>2789492402</v>
      </c>
      <c r="I54" s="22">
        <v>2449660684</v>
      </c>
      <c r="J54" s="17">
        <v>2610998587</v>
      </c>
      <c r="K54" s="23">
        <v>2746486098</v>
      </c>
    </row>
    <row r="55" spans="1:11" ht="13.5" x14ac:dyDescent="0.25">
      <c r="A55" s="20" t="s">
        <v>58</v>
      </c>
      <c r="B55" s="17">
        <v>822391123</v>
      </c>
      <c r="C55" s="17">
        <v>1058450096</v>
      </c>
      <c r="D55" s="21">
        <v>930837394</v>
      </c>
      <c r="E55" s="22">
        <v>1404356066</v>
      </c>
      <c r="F55" s="17">
        <v>1471470638</v>
      </c>
      <c r="G55" s="23">
        <v>1471470638</v>
      </c>
      <c r="H55" s="19">
        <v>1071806969</v>
      </c>
      <c r="I55" s="22">
        <v>1142435227</v>
      </c>
      <c r="J55" s="17">
        <v>903819903</v>
      </c>
      <c r="K55" s="23">
        <v>961308188</v>
      </c>
    </row>
    <row r="56" spans="1:11" ht="13.5" x14ac:dyDescent="0.25">
      <c r="A56" s="20" t="s">
        <v>59</v>
      </c>
      <c r="B56" s="17">
        <v>1337646282</v>
      </c>
      <c r="C56" s="17">
        <v>1873589840</v>
      </c>
      <c r="D56" s="21">
        <v>1522085767</v>
      </c>
      <c r="E56" s="22">
        <v>1668522418</v>
      </c>
      <c r="F56" s="17">
        <v>2011952214</v>
      </c>
      <c r="G56" s="23">
        <v>2011952214</v>
      </c>
      <c r="H56" s="19">
        <v>1835321764</v>
      </c>
      <c r="I56" s="22">
        <v>2128857459</v>
      </c>
      <c r="J56" s="17">
        <v>2235588379</v>
      </c>
      <c r="K56" s="23">
        <v>2379033962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-62557087</v>
      </c>
      <c r="C59" s="17">
        <v>665744</v>
      </c>
      <c r="D59" s="21">
        <v>-30381499</v>
      </c>
      <c r="E59" s="22">
        <v>145412131</v>
      </c>
      <c r="F59" s="17">
        <v>158943403</v>
      </c>
      <c r="G59" s="23">
        <v>158943403</v>
      </c>
      <c r="H59" s="19">
        <v>-56678718</v>
      </c>
      <c r="I59" s="22">
        <v>289345480</v>
      </c>
      <c r="J59" s="17">
        <v>315354324</v>
      </c>
      <c r="K59" s="23">
        <v>343574953</v>
      </c>
    </row>
    <row r="60" spans="1:11" ht="13.5" x14ac:dyDescent="0.25">
      <c r="A60" s="20" t="s">
        <v>62</v>
      </c>
      <c r="B60" s="17">
        <v>121654414</v>
      </c>
      <c r="C60" s="17">
        <v>156340741</v>
      </c>
      <c r="D60" s="21">
        <v>172715073</v>
      </c>
      <c r="E60" s="22">
        <v>677029147</v>
      </c>
      <c r="F60" s="17">
        <v>730699661</v>
      </c>
      <c r="G60" s="23">
        <v>730699661</v>
      </c>
      <c r="H60" s="19">
        <v>380758440</v>
      </c>
      <c r="I60" s="22">
        <v>801687721</v>
      </c>
      <c r="J60" s="17">
        <v>824392527</v>
      </c>
      <c r="K60" s="23">
        <v>848873673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351758</v>
      </c>
      <c r="C62" s="86">
        <v>175516</v>
      </c>
      <c r="D62" s="87">
        <v>175516</v>
      </c>
      <c r="E62" s="85">
        <v>183953</v>
      </c>
      <c r="F62" s="86">
        <v>183953</v>
      </c>
      <c r="G62" s="87">
        <v>183953</v>
      </c>
      <c r="H62" s="88">
        <v>183693</v>
      </c>
      <c r="I62" s="85">
        <v>151398</v>
      </c>
      <c r="J62" s="86">
        <v>150849</v>
      </c>
      <c r="K62" s="87">
        <v>150386</v>
      </c>
    </row>
    <row r="63" spans="1:11" ht="13.5" x14ac:dyDescent="0.25">
      <c r="A63" s="84" t="s">
        <v>65</v>
      </c>
      <c r="B63" s="85">
        <v>136482</v>
      </c>
      <c r="C63" s="86">
        <v>132413</v>
      </c>
      <c r="D63" s="87">
        <v>132413</v>
      </c>
      <c r="E63" s="85">
        <v>142043</v>
      </c>
      <c r="F63" s="86">
        <v>142043</v>
      </c>
      <c r="G63" s="87">
        <v>142043</v>
      </c>
      <c r="H63" s="88">
        <v>141429</v>
      </c>
      <c r="I63" s="85">
        <v>128418</v>
      </c>
      <c r="J63" s="86">
        <v>129163</v>
      </c>
      <c r="K63" s="87">
        <v>129971</v>
      </c>
    </row>
    <row r="64" spans="1:11" ht="13.5" x14ac:dyDescent="0.25">
      <c r="A64" s="84" t="s">
        <v>66</v>
      </c>
      <c r="B64" s="85">
        <v>2496625</v>
      </c>
      <c r="C64" s="86">
        <v>4461752</v>
      </c>
      <c r="D64" s="87">
        <v>4461752</v>
      </c>
      <c r="E64" s="85">
        <v>4464425</v>
      </c>
      <c r="F64" s="86">
        <v>4464425</v>
      </c>
      <c r="G64" s="87">
        <v>4464425</v>
      </c>
      <c r="H64" s="88">
        <v>4464435</v>
      </c>
      <c r="I64" s="85">
        <v>4585158</v>
      </c>
      <c r="J64" s="86">
        <v>4696016</v>
      </c>
      <c r="K64" s="87">
        <v>4694947</v>
      </c>
    </row>
    <row r="65" spans="1:11" ht="13.5" x14ac:dyDescent="0.25">
      <c r="A65" s="84" t="s">
        <v>67</v>
      </c>
      <c r="B65" s="85">
        <v>568397</v>
      </c>
      <c r="C65" s="86">
        <v>576610</v>
      </c>
      <c r="D65" s="87">
        <v>576610</v>
      </c>
      <c r="E65" s="85">
        <v>572021</v>
      </c>
      <c r="F65" s="86">
        <v>572021</v>
      </c>
      <c r="G65" s="87">
        <v>572021</v>
      </c>
      <c r="H65" s="88">
        <v>572021</v>
      </c>
      <c r="I65" s="85">
        <v>463362</v>
      </c>
      <c r="J65" s="86">
        <v>465602</v>
      </c>
      <c r="K65" s="87">
        <v>468280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107</v>
      </c>
      <c r="B70" s="5">
        <f>IF(ISERROR(B71/B72),0,(B71/B72))</f>
        <v>0.72768093815649249</v>
      </c>
      <c r="C70" s="5">
        <f t="shared" ref="C70:K70" si="8">IF(ISERROR(C71/C72),0,(C71/C72))</f>
        <v>1.0335285349711856</v>
      </c>
      <c r="D70" s="5">
        <f t="shared" si="8"/>
        <v>1.4124850368869857</v>
      </c>
      <c r="E70" s="5">
        <f t="shared" si="8"/>
        <v>0.88042659514846111</v>
      </c>
      <c r="F70" s="5">
        <f t="shared" si="8"/>
        <v>0.98663160422177287</v>
      </c>
      <c r="G70" s="5">
        <f t="shared" si="8"/>
        <v>0.98663160422177287</v>
      </c>
      <c r="H70" s="5">
        <f t="shared" si="8"/>
        <v>1.1212529037067753</v>
      </c>
      <c r="I70" s="5">
        <f t="shared" si="8"/>
        <v>0.97418201777200664</v>
      </c>
      <c r="J70" s="5">
        <f t="shared" si="8"/>
        <v>0.94719344788014592</v>
      </c>
      <c r="K70" s="5">
        <f t="shared" si="8"/>
        <v>0.97287123231917849</v>
      </c>
    </row>
    <row r="71" spans="1:11" hidden="1" x14ac:dyDescent="0.2">
      <c r="A71" s="1" t="s">
        <v>108</v>
      </c>
      <c r="B71" s="2">
        <f>+B83</f>
        <v>6495379421</v>
      </c>
      <c r="C71" s="2">
        <f t="shared" ref="C71:K71" si="9">+C83</f>
        <v>9101245098</v>
      </c>
      <c r="D71" s="2">
        <f t="shared" si="9"/>
        <v>13257580662</v>
      </c>
      <c r="E71" s="2">
        <f t="shared" si="9"/>
        <v>10491207249</v>
      </c>
      <c r="F71" s="2">
        <f t="shared" si="9"/>
        <v>11667290978</v>
      </c>
      <c r="G71" s="2">
        <f t="shared" si="9"/>
        <v>11667290978</v>
      </c>
      <c r="H71" s="2">
        <f t="shared" si="9"/>
        <v>9875817263</v>
      </c>
      <c r="I71" s="2">
        <f t="shared" si="9"/>
        <v>11823430930</v>
      </c>
      <c r="J71" s="2">
        <f t="shared" si="9"/>
        <v>12880595570</v>
      </c>
      <c r="K71" s="2">
        <f t="shared" si="9"/>
        <v>14092558825</v>
      </c>
    </row>
    <row r="72" spans="1:11" hidden="1" x14ac:dyDescent="0.2">
      <c r="A72" s="1" t="s">
        <v>109</v>
      </c>
      <c r="B72" s="2">
        <f>+B77</f>
        <v>8926136553</v>
      </c>
      <c r="C72" s="2">
        <f t="shared" ref="C72:K72" si="10">+C77</f>
        <v>8805993052</v>
      </c>
      <c r="D72" s="2">
        <f t="shared" si="10"/>
        <v>9385997243</v>
      </c>
      <c r="E72" s="2">
        <f t="shared" si="10"/>
        <v>11916049909</v>
      </c>
      <c r="F72" s="2">
        <f t="shared" si="10"/>
        <v>11825377302</v>
      </c>
      <c r="G72" s="2">
        <f t="shared" si="10"/>
        <v>11825377302</v>
      </c>
      <c r="H72" s="2">
        <f t="shared" si="10"/>
        <v>8807840970</v>
      </c>
      <c r="I72" s="2">
        <f t="shared" si="10"/>
        <v>12136778050</v>
      </c>
      <c r="J72" s="2">
        <f t="shared" si="10"/>
        <v>13598695809</v>
      </c>
      <c r="K72" s="2">
        <f t="shared" si="10"/>
        <v>14485533498</v>
      </c>
    </row>
    <row r="73" spans="1:11" hidden="1" x14ac:dyDescent="0.2">
      <c r="A73" s="1" t="s">
        <v>110</v>
      </c>
      <c r="B73" s="2">
        <f>+B74</f>
        <v>-177558288.33333349</v>
      </c>
      <c r="C73" s="2">
        <f t="shared" ref="C73:K73" si="11">+(C78+C80+C81+C82)-(B78+B80+B81+B82)</f>
        <v>-32504246</v>
      </c>
      <c r="D73" s="2">
        <f t="shared" si="11"/>
        <v>1203463096</v>
      </c>
      <c r="E73" s="2">
        <f t="shared" si="11"/>
        <v>3309754692</v>
      </c>
      <c r="F73" s="2">
        <f>+(F78+F80+F81+F82)-(D78+D80+D81+D82)</f>
        <v>2375269870</v>
      </c>
      <c r="G73" s="2">
        <f>+(G78+G80+G81+G82)-(D78+D80+D81+D82)</f>
        <v>2375269870</v>
      </c>
      <c r="H73" s="2">
        <f>+(H78+H80+H81+H82)-(D78+D80+D81+D82)</f>
        <v>-1030774031</v>
      </c>
      <c r="I73" s="2">
        <f>+(I78+I80+I81+I82)-(E78+E80+E81+E82)</f>
        <v>-2445255871</v>
      </c>
      <c r="J73" s="2">
        <f t="shared" si="11"/>
        <v>2286606111</v>
      </c>
      <c r="K73" s="2">
        <f t="shared" si="11"/>
        <v>-98764691</v>
      </c>
    </row>
    <row r="74" spans="1:11" hidden="1" x14ac:dyDescent="0.2">
      <c r="A74" s="1" t="s">
        <v>111</v>
      </c>
      <c r="B74" s="2">
        <f>+TREND(C74:E74)</f>
        <v>-177558288.33333349</v>
      </c>
      <c r="C74" s="2">
        <f>+C73</f>
        <v>-32504246</v>
      </c>
      <c r="D74" s="2">
        <f t="shared" ref="D74:K74" si="12">+D73</f>
        <v>1203463096</v>
      </c>
      <c r="E74" s="2">
        <f t="shared" si="12"/>
        <v>3309754692</v>
      </c>
      <c r="F74" s="2">
        <f t="shared" si="12"/>
        <v>2375269870</v>
      </c>
      <c r="G74" s="2">
        <f t="shared" si="12"/>
        <v>2375269870</v>
      </c>
      <c r="H74" s="2">
        <f t="shared" si="12"/>
        <v>-1030774031</v>
      </c>
      <c r="I74" s="2">
        <f t="shared" si="12"/>
        <v>-2445255871</v>
      </c>
      <c r="J74" s="2">
        <f t="shared" si="12"/>
        <v>2286606111</v>
      </c>
      <c r="K74" s="2">
        <f t="shared" si="12"/>
        <v>-98764691</v>
      </c>
    </row>
    <row r="75" spans="1:11" hidden="1" x14ac:dyDescent="0.2">
      <c r="A75" s="1" t="s">
        <v>112</v>
      </c>
      <c r="B75" s="2">
        <f>+B84-(((B80+B81+B82+B78)*B70)-B79)</f>
        <v>5114966875.1673927</v>
      </c>
      <c r="C75" s="2">
        <f t="shared" ref="C75:K75" si="13">+C84-(((C80+C81+C82+C78)*C70)-C79)</f>
        <v>3410032963.3702793</v>
      </c>
      <c r="D75" s="2">
        <f t="shared" si="13"/>
        <v>-949433198.53821754</v>
      </c>
      <c r="E75" s="2">
        <f t="shared" si="13"/>
        <v>-3291227243.2019691</v>
      </c>
      <c r="F75" s="2">
        <f t="shared" si="13"/>
        <v>-3898976436.1293907</v>
      </c>
      <c r="G75" s="2">
        <f t="shared" si="13"/>
        <v>-3898976436.1293907</v>
      </c>
      <c r="H75" s="2">
        <f t="shared" si="13"/>
        <v>1179449163.0436125</v>
      </c>
      <c r="I75" s="2">
        <f t="shared" si="13"/>
        <v>-1048512435.4715347</v>
      </c>
      <c r="J75" s="2">
        <f t="shared" si="13"/>
        <v>-2236575069.1173916</v>
      </c>
      <c r="K75" s="2">
        <f t="shared" si="13"/>
        <v>-2988200678.0675297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8926136553</v>
      </c>
      <c r="C77" s="3">
        <v>8805993052</v>
      </c>
      <c r="D77" s="3">
        <v>9385997243</v>
      </c>
      <c r="E77" s="3">
        <v>11916049909</v>
      </c>
      <c r="F77" s="3">
        <v>11825377302</v>
      </c>
      <c r="G77" s="3">
        <v>11825377302</v>
      </c>
      <c r="H77" s="3">
        <v>8807840970</v>
      </c>
      <c r="I77" s="3">
        <v>12136778050</v>
      </c>
      <c r="J77" s="3">
        <v>13598695809</v>
      </c>
      <c r="K77" s="3">
        <v>14485533498</v>
      </c>
    </row>
    <row r="78" spans="1:11" hidden="1" x14ac:dyDescent="0.2">
      <c r="A78" s="1" t="s">
        <v>69</v>
      </c>
      <c r="B78" s="3">
        <v>-6206284</v>
      </c>
      <c r="C78" s="3">
        <v>3860842</v>
      </c>
      <c r="D78" s="3">
        <v>17108009</v>
      </c>
      <c r="E78" s="3">
        <v>340446926</v>
      </c>
      <c r="F78" s="3">
        <v>340302574</v>
      </c>
      <c r="G78" s="3">
        <v>340302574</v>
      </c>
      <c r="H78" s="3">
        <v>20877156</v>
      </c>
      <c r="I78" s="3">
        <v>36654784</v>
      </c>
      <c r="J78" s="3">
        <v>37911008</v>
      </c>
      <c r="K78" s="3">
        <v>39225012</v>
      </c>
    </row>
    <row r="79" spans="1:11" hidden="1" x14ac:dyDescent="0.2">
      <c r="A79" s="1" t="s">
        <v>70</v>
      </c>
      <c r="B79" s="3">
        <v>9279387690</v>
      </c>
      <c r="C79" s="3">
        <v>9343905924</v>
      </c>
      <c r="D79" s="3">
        <v>9113720365</v>
      </c>
      <c r="E79" s="3">
        <v>6713587575</v>
      </c>
      <c r="F79" s="3">
        <v>6190184412</v>
      </c>
      <c r="G79" s="3">
        <v>6190184412</v>
      </c>
      <c r="H79" s="3">
        <v>10160816033</v>
      </c>
      <c r="I79" s="3">
        <v>7487584840</v>
      </c>
      <c r="J79" s="3">
        <v>8333537434</v>
      </c>
      <c r="K79" s="3">
        <v>8306794582</v>
      </c>
    </row>
    <row r="80" spans="1:11" hidden="1" x14ac:dyDescent="0.2">
      <c r="A80" s="1" t="s">
        <v>71</v>
      </c>
      <c r="B80" s="3">
        <v>5274331620</v>
      </c>
      <c r="C80" s="3">
        <v>5642042029</v>
      </c>
      <c r="D80" s="3">
        <v>6324350497</v>
      </c>
      <c r="E80" s="3">
        <v>7452585892</v>
      </c>
      <c r="F80" s="3">
        <v>6644028980</v>
      </c>
      <c r="G80" s="3">
        <v>6644028980</v>
      </c>
      <c r="H80" s="3">
        <v>4771740307</v>
      </c>
      <c r="I80" s="3">
        <v>5924400613</v>
      </c>
      <c r="J80" s="3">
        <v>8379224586</v>
      </c>
      <c r="K80" s="3">
        <v>8039927415</v>
      </c>
    </row>
    <row r="81" spans="1:11" hidden="1" x14ac:dyDescent="0.2">
      <c r="A81" s="1" t="s">
        <v>72</v>
      </c>
      <c r="B81" s="3">
        <v>1625038599</v>
      </c>
      <c r="C81" s="3">
        <v>1210724854</v>
      </c>
      <c r="D81" s="3">
        <v>1718419836</v>
      </c>
      <c r="E81" s="3">
        <v>3577102438</v>
      </c>
      <c r="F81" s="3">
        <v>3451653841</v>
      </c>
      <c r="G81" s="3">
        <v>3451653841</v>
      </c>
      <c r="H81" s="3">
        <v>2249479272</v>
      </c>
      <c r="I81" s="3">
        <v>2964338772</v>
      </c>
      <c r="J81" s="3">
        <v>2794843453</v>
      </c>
      <c r="K81" s="3">
        <v>3034041118</v>
      </c>
    </row>
    <row r="82" spans="1:11" hidden="1" x14ac:dyDescent="0.2">
      <c r="A82" s="1" t="s">
        <v>73</v>
      </c>
      <c r="B82" s="3">
        <v>9627421</v>
      </c>
      <c r="C82" s="3">
        <v>13659385</v>
      </c>
      <c r="D82" s="3">
        <v>13871864</v>
      </c>
      <c r="E82" s="3">
        <v>13369642</v>
      </c>
      <c r="F82" s="3">
        <v>13034681</v>
      </c>
      <c r="G82" s="3">
        <v>13034681</v>
      </c>
      <c r="H82" s="3">
        <v>879440</v>
      </c>
      <c r="I82" s="3">
        <v>12854858</v>
      </c>
      <c r="J82" s="3">
        <v>12876091</v>
      </c>
      <c r="K82" s="3">
        <v>12896902</v>
      </c>
    </row>
    <row r="83" spans="1:11" hidden="1" x14ac:dyDescent="0.2">
      <c r="A83" s="1" t="s">
        <v>74</v>
      </c>
      <c r="B83" s="3">
        <v>6495379421</v>
      </c>
      <c r="C83" s="3">
        <v>9101245098</v>
      </c>
      <c r="D83" s="3">
        <v>13257580662</v>
      </c>
      <c r="E83" s="3">
        <v>10491207249</v>
      </c>
      <c r="F83" s="3">
        <v>11667290978</v>
      </c>
      <c r="G83" s="3">
        <v>11667290978</v>
      </c>
      <c r="H83" s="3">
        <v>9875817263</v>
      </c>
      <c r="I83" s="3">
        <v>11823430930</v>
      </c>
      <c r="J83" s="3">
        <v>12880595570</v>
      </c>
      <c r="K83" s="3">
        <v>14092558825</v>
      </c>
    </row>
    <row r="84" spans="1:11" hidden="1" x14ac:dyDescent="0.2">
      <c r="A84" s="1" t="s">
        <v>75</v>
      </c>
      <c r="B84" s="3">
        <v>858608875</v>
      </c>
      <c r="C84" s="3">
        <v>1166764811</v>
      </c>
      <c r="D84" s="3">
        <v>1340897794</v>
      </c>
      <c r="E84" s="3">
        <v>17525640</v>
      </c>
      <c r="F84" s="3">
        <v>220172592</v>
      </c>
      <c r="G84" s="3">
        <v>220172592</v>
      </c>
      <c r="H84" s="3">
        <v>-1084409383</v>
      </c>
      <c r="I84" s="3">
        <v>171384197</v>
      </c>
      <c r="J84" s="3">
        <v>61996737</v>
      </c>
      <c r="K84" s="3">
        <v>-470741936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91924D2-CE8A-4D34-9D36-709A81E62038}"/>
</file>

<file path=customXml/itemProps2.xml><?xml version="1.0" encoding="utf-8"?>
<ds:datastoreItem xmlns:ds="http://schemas.openxmlformats.org/officeDocument/2006/customXml" ds:itemID="{A67375D1-B5C1-4CAE-BEDB-6ADA63B37C12}"/>
</file>

<file path=customXml/itemProps3.xml><?xml version="1.0" encoding="utf-8"?>
<ds:datastoreItem xmlns:ds="http://schemas.openxmlformats.org/officeDocument/2006/customXml" ds:itemID="{4A4CE8CF-27C9-4515-89CA-D73C552214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2024-08-22T10:56:32Z</dcterms:created>
  <dcterms:modified xsi:type="dcterms:W3CDTF">2024-08-22T14:02:20Z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